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240" windowWidth="13380" windowHeight="8640"/>
  </bookViews>
  <sheets>
    <sheet name="C1_RO" sheetId="4" r:id="rId1"/>
    <sheet name="C1_EN" sheetId="7" r:id="rId2"/>
    <sheet name="C1.1_RO" sheetId="6" r:id="rId3"/>
    <sheet name="C1.1_EN" sheetId="9" r:id="rId4"/>
  </sheets>
  <calcPr calcId="125725"/>
</workbook>
</file>

<file path=xl/calcChain.xml><?xml version="1.0" encoding="utf-8"?>
<calcChain xmlns="http://schemas.openxmlformats.org/spreadsheetml/2006/main">
  <c r="F24" i="7"/>
  <c r="E25"/>
  <c r="G15" i="6"/>
  <c r="E23" i="7"/>
  <c r="D23"/>
  <c r="E22"/>
  <c r="D22"/>
  <c r="K21"/>
  <c r="J21"/>
  <c r="I21"/>
  <c r="H21"/>
  <c r="G21"/>
  <c r="F21"/>
  <c r="E21"/>
  <c r="D21"/>
  <c r="E20"/>
  <c r="D20"/>
  <c r="E19"/>
  <c r="D19"/>
  <c r="E18"/>
  <c r="D18"/>
  <c r="K17"/>
  <c r="J17"/>
  <c r="I17"/>
  <c r="H17"/>
  <c r="G17"/>
  <c r="F17"/>
  <c r="E17"/>
  <c r="D17"/>
  <c r="E16"/>
  <c r="D16"/>
  <c r="E15"/>
  <c r="D15"/>
  <c r="K14"/>
  <c r="J14"/>
  <c r="I14"/>
  <c r="H14"/>
  <c r="G14"/>
  <c r="F14"/>
  <c r="E14"/>
  <c r="D14"/>
  <c r="K21" i="4"/>
  <c r="F21"/>
  <c r="G17"/>
  <c r="H17"/>
  <c r="I17"/>
  <c r="J17"/>
  <c r="K17"/>
  <c r="F17"/>
  <c r="E17"/>
  <c r="E14"/>
  <c r="E21"/>
  <c r="D15"/>
  <c r="E15"/>
  <c r="D16"/>
  <c r="E16"/>
  <c r="D17"/>
  <c r="D18"/>
  <c r="E18"/>
  <c r="D19"/>
  <c r="E19"/>
  <c r="D20"/>
  <c r="E20"/>
  <c r="D21"/>
  <c r="D22"/>
  <c r="E22"/>
  <c r="D23"/>
  <c r="E23"/>
  <c r="D14"/>
  <c r="G24"/>
  <c r="E24" s="1"/>
  <c r="H24"/>
  <c r="I24"/>
  <c r="J24"/>
  <c r="K24"/>
  <c r="G25"/>
  <c r="E25" s="1"/>
  <c r="H25"/>
  <c r="I25"/>
  <c r="J25"/>
  <c r="K25"/>
  <c r="J21"/>
  <c r="I21"/>
  <c r="H21"/>
  <c r="G21"/>
  <c r="G14"/>
  <c r="H14"/>
  <c r="I14"/>
  <c r="J14"/>
  <c r="K14"/>
  <c r="F14"/>
  <c r="P25" i="9"/>
  <c r="O25"/>
  <c r="N25"/>
  <c r="M25"/>
  <c r="L25"/>
  <c r="K25"/>
  <c r="J25"/>
  <c r="I25"/>
  <c r="H25"/>
  <c r="G25"/>
  <c r="P20"/>
  <c r="O20"/>
  <c r="N20"/>
  <c r="M20"/>
  <c r="L20"/>
  <c r="K20"/>
  <c r="J20"/>
  <c r="I20"/>
  <c r="H20"/>
  <c r="G20"/>
  <c r="I15"/>
  <c r="I26" s="1"/>
  <c r="H15"/>
  <c r="H26" s="1"/>
  <c r="G15"/>
  <c r="G26" s="1"/>
  <c r="O14"/>
  <c r="N14"/>
  <c r="M14"/>
  <c r="P14" s="1"/>
  <c r="L14"/>
  <c r="K14"/>
  <c r="J14"/>
  <c r="E14"/>
  <c r="O13"/>
  <c r="N13"/>
  <c r="M13"/>
  <c r="P13" s="1"/>
  <c r="L13"/>
  <c r="K13"/>
  <c r="J13"/>
  <c r="E13"/>
  <c r="O12"/>
  <c r="N12"/>
  <c r="M12"/>
  <c r="P12" s="1"/>
  <c r="L12"/>
  <c r="K12"/>
  <c r="J12"/>
  <c r="E12"/>
  <c r="O11"/>
  <c r="O15" s="1"/>
  <c r="O26" s="1"/>
  <c r="N11"/>
  <c r="N15" s="1"/>
  <c r="N26" s="1"/>
  <c r="M11"/>
  <c r="M15" s="1"/>
  <c r="M26" s="1"/>
  <c r="L11"/>
  <c r="L15" s="1"/>
  <c r="L26" s="1"/>
  <c r="K11"/>
  <c r="K15" s="1"/>
  <c r="K26" s="1"/>
  <c r="J11"/>
  <c r="J15" s="1"/>
  <c r="J26" s="1"/>
  <c r="E11"/>
  <c r="G24" i="7" l="1"/>
  <c r="I24"/>
  <c r="I25" s="1"/>
  <c r="K24"/>
  <c r="K25" s="1"/>
  <c r="H24"/>
  <c r="H25" s="1"/>
  <c r="J24"/>
  <c r="J25" s="1"/>
  <c r="F24" i="4"/>
  <c r="P11" i="9"/>
  <c r="P15" s="1"/>
  <c r="P26" s="1"/>
  <c r="E24" i="7" l="1"/>
  <c r="G25"/>
  <c r="D24"/>
  <c r="F25"/>
  <c r="D25" s="1"/>
  <c r="F25" i="4"/>
  <c r="D25" s="1"/>
  <c r="D24"/>
  <c r="M14" i="6"/>
  <c r="M13"/>
  <c r="M12"/>
  <c r="M11"/>
  <c r="P11"/>
  <c r="M15" l="1"/>
  <c r="O14"/>
  <c r="O13"/>
  <c r="O12"/>
  <c r="O11"/>
  <c r="N14"/>
  <c r="N13"/>
  <c r="N12"/>
  <c r="N11"/>
  <c r="E11" l="1"/>
  <c r="H25" l="1"/>
  <c r="I25"/>
  <c r="J25"/>
  <c r="K25"/>
  <c r="L25"/>
  <c r="M25"/>
  <c r="N25"/>
  <c r="O25"/>
  <c r="P25"/>
  <c r="G25"/>
  <c r="H20"/>
  <c r="I20"/>
  <c r="J20"/>
  <c r="K20"/>
  <c r="L20"/>
  <c r="M20"/>
  <c r="N20"/>
  <c r="O20"/>
  <c r="P20"/>
  <c r="G20"/>
  <c r="P12"/>
  <c r="P13"/>
  <c r="P14"/>
  <c r="H15"/>
  <c r="H26" s="1"/>
  <c r="I15"/>
  <c r="I26" s="1"/>
  <c r="M26"/>
  <c r="N15"/>
  <c r="N26" s="1"/>
  <c r="O15"/>
  <c r="O26" s="1"/>
  <c r="L12"/>
  <c r="L13"/>
  <c r="L14"/>
  <c r="K12"/>
  <c r="K13"/>
  <c r="K14"/>
  <c r="J12"/>
  <c r="J13"/>
  <c r="J14"/>
  <c r="K11"/>
  <c r="K15" s="1"/>
  <c r="K26" s="1"/>
  <c r="L11"/>
  <c r="L15" s="1"/>
  <c r="L26" s="1"/>
  <c r="J11"/>
  <c r="J15" s="1"/>
  <c r="J26" s="1"/>
  <c r="E14"/>
  <c r="E13"/>
  <c r="E12"/>
  <c r="P15" l="1"/>
  <c r="P26" s="1"/>
  <c r="G26"/>
</calcChain>
</file>

<file path=xl/sharedStrings.xml><?xml version="1.0" encoding="utf-8"?>
<sst xmlns="http://schemas.openxmlformats.org/spreadsheetml/2006/main" count="179" uniqueCount="127">
  <si>
    <t>Programul/Subprogramul/Modulul</t>
  </si>
  <si>
    <t>Tipul proiectului</t>
  </si>
  <si>
    <t>Durata proiectului</t>
  </si>
  <si>
    <t>TOTAL</t>
  </si>
  <si>
    <t>TOTAL GENERAL</t>
  </si>
  <si>
    <t>Director Proiect,</t>
  </si>
  <si>
    <t>Formular C1_RO – Deviz cadru</t>
  </si>
  <si>
    <t>DEVIZ CADRU</t>
  </si>
  <si>
    <t>conform normelor aprobate prin H.G. 134/2011</t>
  </si>
  <si>
    <t xml:space="preserve"> lei</t>
  </si>
  <si>
    <t>Categoria de cheltuieli</t>
  </si>
  <si>
    <r>
      <t>CHELTUIELI CU PERSONALUL</t>
    </r>
    <r>
      <rPr>
        <sz val="10"/>
        <color theme="1"/>
        <rFont val="Times New Roman"/>
        <family val="1"/>
      </rPr>
      <t>, din care:</t>
    </r>
  </si>
  <si>
    <t xml:space="preserve">1.1. salarii şi venituri asimilate salariilor, potrivit legii </t>
  </si>
  <si>
    <t>1.2. contribuţii aferente salariilor şi veniturilor asimilate acestora</t>
  </si>
  <si>
    <t>2.1. cheltuieli de capital</t>
  </si>
  <si>
    <t>2.2. cheltuieli privind stocurile</t>
  </si>
  <si>
    <t>CHELTUIELI DE DEPLASARE</t>
  </si>
  <si>
    <r>
      <t xml:space="preserve">TOTAL CHELTUIELI </t>
    </r>
    <r>
      <rPr>
        <i/>
        <sz val="10"/>
        <color theme="1"/>
        <rFont val="Times New Roman"/>
        <family val="1"/>
      </rPr>
      <t>(1+2+3+4)</t>
    </r>
  </si>
  <si>
    <t>Datele se confirmă pe răspunderea noastră.</t>
  </si>
  <si>
    <t>* Se va specifica cota de regie (%) și cheia de repartizare (exclusiv cheltuieli de capital).</t>
  </si>
  <si>
    <t>- Se va preciza dacă contractorul este sau nu plătitor de TVA şi dacă TVA este dedusă.</t>
  </si>
  <si>
    <r>
      <t>- Se anexează fundamentarea cheltuielilor salariale (</t>
    </r>
    <r>
      <rPr>
        <sz val="8"/>
        <color rgb="FF000000"/>
        <rFont val="Times New Roman"/>
        <family val="1"/>
      </rPr>
      <t>Form C1_RO_Anexa_1).</t>
    </r>
  </si>
  <si>
    <t>Reprezentant legal al</t>
  </si>
  <si>
    <t>Director Economic,</t>
  </si>
  <si>
    <t>Conducătorului de proiect</t>
  </si>
  <si>
    <t>(funcție, nume și prenume, semnatură, ștampilă)</t>
  </si>
  <si>
    <t>Data</t>
  </si>
  <si>
    <t>NOTA DE FUNDAMENTARE A MANOPEREI</t>
  </si>
  <si>
    <t>Nr crt.</t>
  </si>
  <si>
    <t>Numele si prenumele</t>
  </si>
  <si>
    <t>Functia in cadrul proiectului sau gradul profesional*</t>
  </si>
  <si>
    <t>Plafon tarif orar ** (in Lei)</t>
  </si>
  <si>
    <t xml:space="preserve"> Tarif orar pentru proiect (in Lei)***</t>
  </si>
  <si>
    <t>Numarul de ore de lucru planificate</t>
  </si>
  <si>
    <t>Echivalent norma intreaga (ENI)****</t>
  </si>
  <si>
    <t>Manopera</t>
  </si>
  <si>
    <t xml:space="preserve">CONDUCATOR PROIECT </t>
  </si>
  <si>
    <t>ANUL</t>
  </si>
  <si>
    <t>................</t>
  </si>
  <si>
    <t>.................</t>
  </si>
  <si>
    <t>PARTENER 1 </t>
  </si>
  <si>
    <t>ANUL </t>
  </si>
  <si>
    <t>..................</t>
  </si>
  <si>
    <t> TOTAL P1</t>
  </si>
  <si>
    <t>............</t>
  </si>
  <si>
    <t>..............</t>
  </si>
  <si>
    <t>TOTAL Pn</t>
  </si>
  <si>
    <t>* In conformitate cu HG 583/2015 (Art. 26, Tabelul 2)</t>
  </si>
  <si>
    <t>**Plafon tarif orar = Limita maxima pentru un ENI (in conformitate cu HG 583/2015, in Euro) * 4,4 (curs valutar mediu  aprox. pentru anul 2015) /  170 (numarul mediu de ore lucrate intr-o luna)</t>
  </si>
  <si>
    <t>Conducatorului de proiect,</t>
  </si>
  <si>
    <t>(functie, nume si prenume, semnatura, stampila)</t>
  </si>
  <si>
    <t>Ex: CS I, CS II</t>
  </si>
  <si>
    <t>Ex: ACS</t>
  </si>
  <si>
    <t>Ex: CSIII, CS, EC</t>
  </si>
  <si>
    <t>Ex: Tehnician</t>
  </si>
  <si>
    <r>
      <t> </t>
    </r>
    <r>
      <rPr>
        <b/>
        <sz val="10"/>
        <color theme="1"/>
        <rFont val="Times New Roman"/>
        <family val="1"/>
      </rPr>
      <t>.....PARTENER n</t>
    </r>
  </si>
  <si>
    <r>
      <t>*** Tarif orar pentru proiect: Salariul brut conform (planificat in cadrul proiectului, in Lei) / 170 de ore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(numarul mediu de ore lucrate intr-o luna) </t>
    </r>
  </si>
  <si>
    <r>
      <t>**** ENI = Number de ore lucrate planificate /  ((170 de ore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(numarul mediu de ore lucrate intr-o luna)  X 12 luni))</t>
    </r>
  </si>
  <si>
    <t>Anexa C1.1_RO – Nota de fundamentare a manoperei</t>
  </si>
  <si>
    <t>Pachetul de Lucru EUROfusion la care se participa</t>
  </si>
  <si>
    <t>Titlul  proiectului / Acronimul</t>
  </si>
  <si>
    <t>5/5.2/EURATOM-RO Fuziune</t>
  </si>
  <si>
    <t>CD</t>
  </si>
  <si>
    <r>
      <t xml:space="preserve">In continuare </t>
    </r>
    <r>
      <rPr>
        <b/>
        <sz val="10"/>
        <color theme="1"/>
        <rFont val="MS Gothic"/>
      </rPr>
      <t>☐</t>
    </r>
  </si>
  <si>
    <r>
      <t xml:space="preserve">Nou </t>
    </r>
    <r>
      <rPr>
        <b/>
        <sz val="10"/>
        <color theme="1"/>
        <rFont val="MS Gothic"/>
      </rPr>
      <t>☐</t>
    </r>
    <r>
      <rPr>
        <b/>
        <sz val="10"/>
        <color theme="1"/>
        <rFont val="Times New Roman"/>
        <family val="1"/>
      </rPr>
      <t xml:space="preserve"> </t>
    </r>
  </si>
  <si>
    <t>(Exemplu: JET1 / PFC)</t>
  </si>
  <si>
    <t xml:space="preserve">Complementar ☐ </t>
  </si>
  <si>
    <t xml:space="preserve">     Principal   ☐ </t>
  </si>
  <si>
    <t>/ (exemplu: JET1-RO)</t>
  </si>
  <si>
    <t>RO</t>
  </si>
  <si>
    <t>EU</t>
  </si>
  <si>
    <t xml:space="preserve">2.3. cheltuieli cu serviciile executate de terţi </t>
  </si>
  <si>
    <t>3.1 Misiuni EUROfusion</t>
  </si>
  <si>
    <t>3.2 Alte acțiuni (conferințe, workshop-uri etc)</t>
  </si>
  <si>
    <t>CHELTUIELI INDIRECTE (regie) (1+2+3.2)*0.25</t>
  </si>
  <si>
    <r>
      <t>CHELTUIELI CU LOGISTICA</t>
    </r>
    <r>
      <rPr>
        <sz val="10"/>
        <color theme="1"/>
        <rFont val="Times New Roman"/>
        <family val="1"/>
      </rPr>
      <t>, din care:</t>
    </r>
  </si>
  <si>
    <t>Programme / Sub-programme / Module</t>
  </si>
  <si>
    <t>Project type</t>
  </si>
  <si>
    <t>RD</t>
  </si>
  <si>
    <r>
      <t xml:space="preserve">Continuing </t>
    </r>
    <r>
      <rPr>
        <b/>
        <sz val="10"/>
        <color theme="1"/>
        <rFont val="MS Gothic"/>
      </rPr>
      <t>☐</t>
    </r>
  </si>
  <si>
    <t>EUROfusion Work Package</t>
  </si>
  <si>
    <t>(Example: JET1 / PFC)</t>
  </si>
  <si>
    <t>Project title / Acronym</t>
  </si>
  <si>
    <t>/ (example: JET1-RO)</t>
  </si>
  <si>
    <t>Project duration</t>
  </si>
  <si>
    <t>BUDGET BREAKDOWN</t>
  </si>
  <si>
    <t>over the expense categories (according to GD 134/2011)</t>
  </si>
  <si>
    <t>1.1. wages and similar income, according to the law</t>
  </si>
  <si>
    <t xml:space="preserve">1.2. contributions related to salaries and assimilated incomes </t>
  </si>
  <si>
    <t>2.1. capital expenditures</t>
  </si>
  <si>
    <t>2.2. stocks expenditures</t>
  </si>
  <si>
    <t xml:space="preserve">2.3. expenditure on services performed by third parties </t>
  </si>
  <si>
    <t>TRAVEL EXPENDITURES</t>
  </si>
  <si>
    <t>3.1EUROfusion missions</t>
  </si>
  <si>
    <t>3.2 Particiaption at conferences, workshops, etc.</t>
  </si>
  <si>
    <t>INDIRECT EXPENDITURES – (OVERHEADS) (1+2+3.2)*0.25</t>
  </si>
  <si>
    <t>- Attach the wage costs substantiation (Form C1_EN_Annex_1).</t>
  </si>
  <si>
    <t xml:space="preserve">Authorized representative of the </t>
  </si>
  <si>
    <t>Project Coordinator,</t>
  </si>
  <si>
    <t>Finance Director,</t>
  </si>
  <si>
    <t xml:space="preserve">          </t>
  </si>
  <si>
    <t>Project Director,</t>
  </si>
  <si>
    <t>(position, name and surname, signature, stamp)</t>
  </si>
  <si>
    <t>Date</t>
  </si>
  <si>
    <t>5/5.2/EURATOM-RO Fusion</t>
  </si>
  <si>
    <r>
      <t xml:space="preserve">New </t>
    </r>
    <r>
      <rPr>
        <b/>
        <sz val="10"/>
        <color theme="1"/>
        <rFont val="MS Gothic"/>
      </rPr>
      <t>☐</t>
    </r>
    <r>
      <rPr>
        <b/>
        <sz val="10"/>
        <color theme="1"/>
        <rFont val="Times New Roman"/>
        <family val="1"/>
      </rPr>
      <t xml:space="preserve"> </t>
    </r>
  </si>
  <si>
    <t xml:space="preserve">Complementary☐ </t>
  </si>
  <si>
    <t>PERSONNEL EXPENDITURES, from which:</t>
  </si>
  <si>
    <t>LOGISTICS EXPENDITURES, from which:</t>
  </si>
  <si>
    <t>TOTAL EXPENDITURES (1+2+3+4)</t>
  </si>
  <si>
    <t>Specify whether or not the contractor is paying VAT and if that VAT is deductible.</t>
  </si>
  <si>
    <t>Formular C1_RO – Budget  Breakdown</t>
  </si>
  <si>
    <t>Annex C1.1_EN – Wage costs substantiation</t>
  </si>
  <si>
    <t>WAGE COSTS SUBSTANTIATION</t>
  </si>
  <si>
    <t xml:space="preserve">No. </t>
  </si>
  <si>
    <t>Name and Surname</t>
  </si>
  <si>
    <t xml:space="preserve">Position within the project or professional degree </t>
  </si>
  <si>
    <t>Max. hourly rate **  (in Lei)</t>
  </si>
  <si>
    <t>Project hourly rate (in Lei)***</t>
  </si>
  <si>
    <t>Number of hours planned to be worked</t>
  </si>
  <si>
    <t>Full Time Equivalent (FTE)****</t>
  </si>
  <si>
    <t xml:space="preserve">Labour costs
(in Lei)
</t>
  </si>
  <si>
    <r>
      <t> </t>
    </r>
    <r>
      <rPr>
        <b/>
        <sz val="10"/>
        <color rgb="FFFF0000"/>
        <rFont val="Times New Roman"/>
        <family val="1"/>
      </rPr>
      <t>TOTAL CO</t>
    </r>
  </si>
  <si>
    <t xml:space="preserve">* According to GD 583/2015 (Art. 26, Table 2)  </t>
  </si>
  <si>
    <t xml:space="preserve">** Maximum hourly rate = Maximum limit for one FTE (according to GD 583/2015, in Euro) * 4.5 (2015 average Euro/Leu rate) / 170 (approximate average number of work hours per month) </t>
  </si>
  <si>
    <r>
      <t>*** Project hourly rate = Gross salary (planned within the project, in Lei) /170 (approximate average</t>
    </r>
    <r>
      <rPr>
        <b/>
        <sz val="8"/>
        <color theme="1"/>
        <rFont val="Times New Roman"/>
        <family val="1"/>
      </rPr>
      <t xml:space="preserve"> </t>
    </r>
    <r>
      <rPr>
        <sz val="8"/>
        <color theme="1"/>
        <rFont val="Times New Roman"/>
        <family val="1"/>
      </rPr>
      <t>number of work hours per</t>
    </r>
    <r>
      <rPr>
        <b/>
        <sz val="8"/>
        <color theme="1"/>
        <rFont val="Times New Roman"/>
        <family val="1"/>
      </rPr>
      <t xml:space="preserve"> </t>
    </r>
    <r>
      <rPr>
        <sz val="8"/>
        <color theme="1"/>
        <rFont val="Times New Roman"/>
        <family val="1"/>
      </rPr>
      <t>month)</t>
    </r>
  </si>
  <si>
    <t>**** FTE = Number of hours planned to be worked / (170 (approximate average number of work hours per month) x 12 (months))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</si>
</sst>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</font>
    <font>
      <b/>
      <sz val="10"/>
      <color theme="1"/>
      <name val="MS Gothic"/>
    </font>
    <font>
      <sz val="11"/>
      <color rgb="FF00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 indent="5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/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11" fillId="0" borderId="4" xfId="0" applyFont="1" applyBorder="1"/>
    <xf numFmtId="0" fontId="1" fillId="0" borderId="0" xfId="0" applyFont="1" applyBorder="1" applyAlignment="1">
      <alignment horizontal="center" vertical="top"/>
    </xf>
    <xf numFmtId="0" fontId="11" fillId="0" borderId="0" xfId="0" applyFont="1" applyBorder="1"/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25" xfId="0" applyFont="1" applyBorder="1" applyAlignment="1">
      <alignment horizontal="center" vertical="top"/>
    </xf>
    <xf numFmtId="0" fontId="11" fillId="0" borderId="25" xfId="0" applyFont="1" applyBorder="1"/>
    <xf numFmtId="0" fontId="1" fillId="0" borderId="25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left" indent="5"/>
    </xf>
    <xf numFmtId="0" fontId="7" fillId="0" borderId="0" xfId="0" applyFont="1"/>
    <xf numFmtId="0" fontId="12" fillId="0" borderId="4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4" fontId="12" fillId="0" borderId="4" xfId="0" applyNumberFormat="1" applyFont="1" applyBorder="1" applyAlignment="1">
      <alignment horizontal="right" vertical="center" wrapText="1"/>
    </xf>
    <xf numFmtId="4" fontId="12" fillId="0" borderId="4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indent="5"/>
    </xf>
    <xf numFmtId="0" fontId="1" fillId="4" borderId="4" xfId="0" applyFont="1" applyFill="1" applyBorder="1" applyAlignment="1">
      <alignment vertical="top"/>
    </xf>
    <xf numFmtId="0" fontId="1" fillId="4" borderId="4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0" borderId="23" xfId="0" applyFont="1" applyBorder="1" applyAlignment="1">
      <alignment horizontal="right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9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9" fillId="0" borderId="0" xfId="0" applyFont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tabSelected="1" topLeftCell="A7" zoomScaleNormal="100" workbookViewId="0">
      <selection activeCell="I29" sqref="I29"/>
    </sheetView>
  </sheetViews>
  <sheetFormatPr defaultColWidth="8.85546875" defaultRowHeight="15"/>
  <cols>
    <col min="1" max="1" width="5" style="12" customWidth="1"/>
    <col min="2" max="2" width="14.85546875" style="12" customWidth="1"/>
    <col min="3" max="3" width="30" style="12" customWidth="1"/>
    <col min="4" max="10" width="7.42578125" style="12" customWidth="1"/>
    <col min="11" max="11" width="10.5703125" style="12" customWidth="1"/>
    <col min="12" max="16384" width="8.85546875" style="12"/>
  </cols>
  <sheetData>
    <row r="1" spans="1:16">
      <c r="B1" s="70" t="s">
        <v>6</v>
      </c>
      <c r="C1" s="70"/>
      <c r="D1" s="70"/>
      <c r="E1" s="70"/>
      <c r="F1" s="70"/>
      <c r="G1" s="70"/>
      <c r="H1" s="70"/>
      <c r="I1" s="70"/>
      <c r="J1" s="70"/>
      <c r="K1" s="70"/>
      <c r="L1" s="24"/>
      <c r="M1" s="24"/>
      <c r="N1" s="24"/>
      <c r="O1" s="24"/>
      <c r="P1" s="24"/>
    </row>
    <row r="2" spans="1:16" ht="14.45" customHeight="1">
      <c r="A2" s="84" t="s">
        <v>0</v>
      </c>
      <c r="B2" s="84"/>
      <c r="C2" s="84"/>
      <c r="D2" s="91" t="s">
        <v>61</v>
      </c>
      <c r="E2" s="92"/>
      <c r="F2" s="92"/>
      <c r="G2" s="92"/>
      <c r="H2" s="92"/>
      <c r="I2" s="92"/>
      <c r="J2" s="92"/>
      <c r="K2" s="93"/>
      <c r="L2" s="22"/>
      <c r="M2" s="22"/>
      <c r="N2" s="22"/>
      <c r="O2" s="22"/>
      <c r="P2" s="22"/>
    </row>
    <row r="3" spans="1:16" ht="18" customHeight="1">
      <c r="A3" s="84" t="s">
        <v>1</v>
      </c>
      <c r="B3" s="84"/>
      <c r="C3" s="84"/>
      <c r="D3" s="34" t="s">
        <v>62</v>
      </c>
      <c r="E3" s="95" t="s">
        <v>63</v>
      </c>
      <c r="F3" s="95"/>
      <c r="G3" s="95"/>
      <c r="H3" s="95" t="s">
        <v>64</v>
      </c>
      <c r="I3" s="95"/>
      <c r="J3" s="95"/>
      <c r="K3" s="95"/>
      <c r="L3" s="22"/>
      <c r="M3" s="22"/>
      <c r="N3" s="22"/>
      <c r="O3" s="22"/>
      <c r="P3" s="22"/>
    </row>
    <row r="4" spans="1:16" ht="18" customHeight="1">
      <c r="A4" s="85" t="s">
        <v>59</v>
      </c>
      <c r="B4" s="86"/>
      <c r="C4" s="87"/>
      <c r="D4" s="71" t="s">
        <v>65</v>
      </c>
      <c r="E4" s="72"/>
      <c r="F4" s="73"/>
      <c r="G4" s="96" t="s">
        <v>67</v>
      </c>
      <c r="H4" s="96"/>
      <c r="I4" s="96"/>
      <c r="J4" s="96"/>
      <c r="K4" s="96"/>
      <c r="L4" s="22"/>
      <c r="M4" s="22"/>
      <c r="N4" s="22"/>
      <c r="O4" s="22"/>
      <c r="P4" s="22"/>
    </row>
    <row r="5" spans="1:16" ht="14.25" customHeight="1">
      <c r="A5" s="88"/>
      <c r="B5" s="89"/>
      <c r="C5" s="90"/>
      <c r="D5" s="74"/>
      <c r="E5" s="75"/>
      <c r="F5" s="76"/>
      <c r="G5" s="97" t="s">
        <v>66</v>
      </c>
      <c r="H5" s="97"/>
      <c r="I5" s="97"/>
      <c r="J5" s="97"/>
      <c r="K5" s="97"/>
      <c r="L5" s="22"/>
      <c r="M5" s="22"/>
      <c r="N5" s="22"/>
      <c r="O5" s="22"/>
      <c r="P5" s="22"/>
    </row>
    <row r="6" spans="1:16" ht="14.25" customHeight="1">
      <c r="A6" s="84" t="s">
        <v>60</v>
      </c>
      <c r="B6" s="84"/>
      <c r="C6" s="84"/>
      <c r="D6" s="80" t="s">
        <v>68</v>
      </c>
      <c r="E6" s="81"/>
      <c r="F6" s="81"/>
      <c r="G6" s="81"/>
      <c r="H6" s="81"/>
      <c r="I6" s="81"/>
      <c r="J6" s="81"/>
      <c r="K6" s="82"/>
      <c r="L6" s="22"/>
      <c r="M6" s="22"/>
      <c r="N6" s="22"/>
      <c r="O6" s="22"/>
      <c r="P6" s="22"/>
    </row>
    <row r="7" spans="1:16" ht="18" customHeight="1">
      <c r="A7" s="77" t="s">
        <v>2</v>
      </c>
      <c r="B7" s="78"/>
      <c r="C7" s="79"/>
      <c r="D7" s="83"/>
      <c r="E7" s="83"/>
      <c r="F7" s="83"/>
      <c r="G7" s="83"/>
      <c r="H7" s="83"/>
      <c r="I7" s="83"/>
      <c r="J7" s="83"/>
      <c r="K7" s="83"/>
      <c r="L7" s="22"/>
      <c r="M7" s="22"/>
      <c r="N7" s="22"/>
      <c r="O7" s="22"/>
      <c r="P7" s="22"/>
    </row>
    <row r="8" spans="1:16" ht="14.45" customHeight="1">
      <c r="B8" s="23"/>
      <c r="C8" s="23"/>
      <c r="D8" s="7"/>
      <c r="E8" s="7"/>
      <c r="F8" s="7"/>
      <c r="G8" s="7"/>
      <c r="H8" s="7"/>
      <c r="I8" s="7"/>
      <c r="J8" s="7"/>
      <c r="K8" s="22"/>
      <c r="L8" s="22"/>
      <c r="M8" s="22"/>
      <c r="N8" s="22"/>
      <c r="O8" s="22"/>
      <c r="P8" s="22"/>
    </row>
    <row r="9" spans="1:16">
      <c r="B9" s="94" t="s">
        <v>7</v>
      </c>
      <c r="C9" s="94"/>
      <c r="D9" s="94"/>
      <c r="E9" s="94"/>
      <c r="F9" s="94"/>
      <c r="G9" s="94"/>
      <c r="H9" s="94"/>
      <c r="I9" s="27"/>
      <c r="J9" s="27"/>
    </row>
    <row r="10" spans="1:16">
      <c r="B10" s="94" t="s">
        <v>8</v>
      </c>
      <c r="C10" s="94"/>
      <c r="D10" s="94"/>
      <c r="E10" s="94"/>
      <c r="F10" s="94"/>
      <c r="G10" s="94"/>
      <c r="H10" s="94"/>
      <c r="I10" s="27"/>
      <c r="J10" s="27"/>
    </row>
    <row r="11" spans="1:16">
      <c r="B11" s="70" t="s">
        <v>9</v>
      </c>
      <c r="C11" s="70"/>
      <c r="D11" s="70"/>
      <c r="E11" s="70"/>
      <c r="F11" s="70"/>
      <c r="G11" s="70"/>
      <c r="H11" s="70"/>
      <c r="I11" s="70"/>
      <c r="J11" s="70"/>
      <c r="K11" s="70"/>
    </row>
    <row r="12" spans="1:16">
      <c r="A12" s="102" t="s">
        <v>10</v>
      </c>
      <c r="B12" s="103"/>
      <c r="C12" s="103"/>
      <c r="D12" s="110" t="s">
        <v>3</v>
      </c>
      <c r="E12" s="110"/>
      <c r="F12" s="107">
        <v>2016</v>
      </c>
      <c r="G12" s="108"/>
      <c r="H12" s="109">
        <v>2017</v>
      </c>
      <c r="I12" s="107"/>
      <c r="J12" s="107">
        <v>2018</v>
      </c>
      <c r="K12" s="108"/>
    </row>
    <row r="13" spans="1:16">
      <c r="A13" s="104"/>
      <c r="B13" s="105"/>
      <c r="C13" s="105"/>
      <c r="D13" s="38" t="s">
        <v>69</v>
      </c>
      <c r="E13" s="35" t="s">
        <v>70</v>
      </c>
      <c r="F13" s="38" t="s">
        <v>69</v>
      </c>
      <c r="G13" s="35" t="s">
        <v>70</v>
      </c>
      <c r="H13" s="38" t="s">
        <v>69</v>
      </c>
      <c r="I13" s="35" t="s">
        <v>70</v>
      </c>
      <c r="J13" s="38" t="s">
        <v>69</v>
      </c>
      <c r="K13" s="35" t="s">
        <v>70</v>
      </c>
    </row>
    <row r="14" spans="1:16" ht="18" customHeight="1">
      <c r="A14" s="38">
        <v>1</v>
      </c>
      <c r="B14" s="39" t="s">
        <v>11</v>
      </c>
      <c r="C14" s="40"/>
      <c r="D14" s="36">
        <f>F14+H14+J14</f>
        <v>0</v>
      </c>
      <c r="E14" s="37">
        <f>G14+I14+K14</f>
        <v>0</v>
      </c>
      <c r="F14" s="40">
        <f>F15+F16</f>
        <v>0</v>
      </c>
      <c r="G14" s="40">
        <f t="shared" ref="G14:K14" si="0">G15+G16</f>
        <v>0</v>
      </c>
      <c r="H14" s="40">
        <f t="shared" si="0"/>
        <v>0</v>
      </c>
      <c r="I14" s="40">
        <f t="shared" si="0"/>
        <v>0</v>
      </c>
      <c r="J14" s="40">
        <f t="shared" si="0"/>
        <v>0</v>
      </c>
      <c r="K14" s="40">
        <f t="shared" si="0"/>
        <v>0</v>
      </c>
      <c r="O14" s="33"/>
    </row>
    <row r="15" spans="1:16" ht="18" customHeight="1">
      <c r="A15" s="41"/>
      <c r="B15" s="98" t="s">
        <v>12</v>
      </c>
      <c r="C15" s="99"/>
      <c r="D15" s="37">
        <f t="shared" ref="D15:D25" si="1">F15+H15+J15</f>
        <v>0</v>
      </c>
      <c r="E15" s="37">
        <f t="shared" ref="E15:E24" si="2">G15+I15+K15</f>
        <v>0</v>
      </c>
      <c r="F15" s="42"/>
      <c r="G15" s="42"/>
      <c r="H15" s="42"/>
      <c r="I15" s="42"/>
      <c r="J15" s="42"/>
      <c r="K15" s="42"/>
    </row>
    <row r="16" spans="1:16" ht="18" customHeight="1">
      <c r="A16" s="41"/>
      <c r="B16" s="98" t="s">
        <v>13</v>
      </c>
      <c r="C16" s="99"/>
      <c r="D16" s="37">
        <f t="shared" si="1"/>
        <v>0</v>
      </c>
      <c r="E16" s="37">
        <f t="shared" si="2"/>
        <v>0</v>
      </c>
      <c r="F16" s="42"/>
      <c r="G16" s="42"/>
      <c r="H16" s="42"/>
      <c r="I16" s="42"/>
      <c r="J16" s="42"/>
      <c r="K16" s="42"/>
    </row>
    <row r="17" spans="1:15" ht="18" customHeight="1">
      <c r="A17" s="38">
        <v>2</v>
      </c>
      <c r="B17" s="100" t="s">
        <v>75</v>
      </c>
      <c r="C17" s="101"/>
      <c r="D17" s="37">
        <f t="shared" si="1"/>
        <v>0</v>
      </c>
      <c r="E17" s="37">
        <f>G17+I17+K17</f>
        <v>0</v>
      </c>
      <c r="F17" s="40">
        <f>F18+F19+F20</f>
        <v>0</v>
      </c>
      <c r="G17" s="40">
        <f t="shared" ref="G17:K17" si="3">G18+G19+G20</f>
        <v>0</v>
      </c>
      <c r="H17" s="40">
        <f t="shared" si="3"/>
        <v>0</v>
      </c>
      <c r="I17" s="40">
        <f t="shared" si="3"/>
        <v>0</v>
      </c>
      <c r="J17" s="40">
        <f t="shared" si="3"/>
        <v>0</v>
      </c>
      <c r="K17" s="40">
        <f t="shared" si="3"/>
        <v>0</v>
      </c>
    </row>
    <row r="18" spans="1:15" ht="18" customHeight="1">
      <c r="A18" s="41"/>
      <c r="B18" s="44" t="s">
        <v>14</v>
      </c>
      <c r="C18" s="43"/>
      <c r="D18" s="37">
        <f t="shared" si="1"/>
        <v>0</v>
      </c>
      <c r="E18" s="37">
        <f t="shared" si="2"/>
        <v>0</v>
      </c>
      <c r="F18" s="44"/>
      <c r="G18" s="42"/>
      <c r="H18" s="44"/>
      <c r="I18" s="44"/>
      <c r="J18" s="44"/>
      <c r="K18" s="42"/>
    </row>
    <row r="19" spans="1:15" ht="18" customHeight="1">
      <c r="A19" s="41"/>
      <c r="B19" s="44" t="s">
        <v>15</v>
      </c>
      <c r="C19" s="43"/>
      <c r="D19" s="37">
        <f t="shared" si="1"/>
        <v>0</v>
      </c>
      <c r="E19" s="37">
        <f t="shared" si="2"/>
        <v>0</v>
      </c>
      <c r="F19" s="44"/>
      <c r="G19" s="42"/>
      <c r="H19" s="44"/>
      <c r="I19" s="44"/>
      <c r="J19" s="44"/>
      <c r="K19" s="42"/>
    </row>
    <row r="20" spans="1:15" ht="18" customHeight="1">
      <c r="A20" s="41"/>
      <c r="B20" s="44" t="s">
        <v>71</v>
      </c>
      <c r="C20" s="43"/>
      <c r="D20" s="37">
        <f t="shared" si="1"/>
        <v>0</v>
      </c>
      <c r="E20" s="37">
        <f t="shared" si="2"/>
        <v>0</v>
      </c>
      <c r="F20" s="44"/>
      <c r="G20" s="42"/>
      <c r="H20" s="44"/>
      <c r="I20" s="44"/>
      <c r="J20" s="44"/>
      <c r="K20" s="42"/>
    </row>
    <row r="21" spans="1:15" ht="18" customHeight="1">
      <c r="A21" s="38">
        <v>3</v>
      </c>
      <c r="B21" s="39" t="s">
        <v>16</v>
      </c>
      <c r="C21" s="40"/>
      <c r="D21" s="37">
        <f t="shared" si="1"/>
        <v>0</v>
      </c>
      <c r="E21" s="37">
        <f>G21+I21+K21</f>
        <v>0</v>
      </c>
      <c r="F21" s="40">
        <f>F22+F23</f>
        <v>0</v>
      </c>
      <c r="G21" s="40">
        <f t="shared" ref="G21" si="4">G22+G23</f>
        <v>0</v>
      </c>
      <c r="H21" s="40">
        <f t="shared" ref="H21" si="5">H22+H23</f>
        <v>0</v>
      </c>
      <c r="I21" s="40">
        <f t="shared" ref="I21" si="6">I22+I23</f>
        <v>0</v>
      </c>
      <c r="J21" s="40">
        <f t="shared" ref="J21" si="7">J22+J23</f>
        <v>0</v>
      </c>
      <c r="K21" s="40">
        <f>K22+K23</f>
        <v>0</v>
      </c>
    </row>
    <row r="22" spans="1:15" ht="18" customHeight="1">
      <c r="A22" s="52"/>
      <c r="B22" s="53" t="s">
        <v>72</v>
      </c>
      <c r="C22" s="54"/>
      <c r="D22" s="37">
        <f t="shared" si="1"/>
        <v>0</v>
      </c>
      <c r="E22" s="37">
        <f t="shared" si="2"/>
        <v>0</v>
      </c>
      <c r="F22" s="39"/>
      <c r="G22" s="45"/>
      <c r="H22" s="39"/>
      <c r="I22" s="39"/>
      <c r="J22" s="39"/>
      <c r="K22" s="45"/>
    </row>
    <row r="23" spans="1:15" ht="18" customHeight="1">
      <c r="A23" s="38"/>
      <c r="B23" s="46" t="s">
        <v>73</v>
      </c>
      <c r="C23" s="40"/>
      <c r="D23" s="37">
        <f t="shared" si="1"/>
        <v>0</v>
      </c>
      <c r="E23" s="37">
        <f t="shared" si="2"/>
        <v>0</v>
      </c>
      <c r="F23" s="39"/>
      <c r="G23" s="45"/>
      <c r="H23" s="39"/>
      <c r="I23" s="39"/>
      <c r="J23" s="39"/>
      <c r="K23" s="45"/>
    </row>
    <row r="24" spans="1:15" ht="15.75" customHeight="1">
      <c r="A24" s="38">
        <v>4</v>
      </c>
      <c r="B24" s="106" t="s">
        <v>74</v>
      </c>
      <c r="C24" s="106"/>
      <c r="D24" s="37">
        <f t="shared" si="1"/>
        <v>0</v>
      </c>
      <c r="E24" s="37">
        <f t="shared" si="2"/>
        <v>0</v>
      </c>
      <c r="F24" s="39">
        <f>ROUND((F14++F17+F23)*0.25,0)</f>
        <v>0</v>
      </c>
      <c r="G24" s="39">
        <f t="shared" ref="G24:K24" si="8">ROUND((G14++G17+G23)*0.25,0)</f>
        <v>0</v>
      </c>
      <c r="H24" s="39">
        <f t="shared" si="8"/>
        <v>0</v>
      </c>
      <c r="I24" s="39">
        <f t="shared" si="8"/>
        <v>0</v>
      </c>
      <c r="J24" s="39">
        <f t="shared" si="8"/>
        <v>0</v>
      </c>
      <c r="K24" s="39">
        <f t="shared" si="8"/>
        <v>0</v>
      </c>
    </row>
    <row r="25" spans="1:15">
      <c r="A25" s="67" t="s">
        <v>17</v>
      </c>
      <c r="B25" s="68"/>
      <c r="C25" s="69"/>
      <c r="D25" s="66">
        <f t="shared" si="1"/>
        <v>0</v>
      </c>
      <c r="E25" s="66">
        <f>G25+I25+K25</f>
        <v>0</v>
      </c>
      <c r="F25" s="65">
        <f>F14+F17+F21+F24</f>
        <v>0</v>
      </c>
      <c r="G25" s="65">
        <f t="shared" ref="G25:K25" si="9">G14+G17+G21+G24</f>
        <v>0</v>
      </c>
      <c r="H25" s="65">
        <f t="shared" si="9"/>
        <v>0</v>
      </c>
      <c r="I25" s="65">
        <f t="shared" si="9"/>
        <v>0</v>
      </c>
      <c r="J25" s="65">
        <f t="shared" si="9"/>
        <v>0</v>
      </c>
      <c r="K25" s="65">
        <f t="shared" si="9"/>
        <v>0</v>
      </c>
    </row>
    <row r="26" spans="1:15">
      <c r="A26" s="47"/>
      <c r="B26" s="48"/>
      <c r="C26" s="49"/>
      <c r="D26" s="50"/>
      <c r="E26" s="51"/>
      <c r="F26" s="51"/>
      <c r="G26" s="50"/>
      <c r="H26" s="51"/>
      <c r="I26" s="51"/>
      <c r="J26" s="51"/>
      <c r="K26" s="50"/>
    </row>
    <row r="27" spans="1:15">
      <c r="B27" s="5" t="s">
        <v>18</v>
      </c>
    </row>
    <row r="28" spans="1:15" hidden="1">
      <c r="B28" s="5" t="s">
        <v>19</v>
      </c>
    </row>
    <row r="29" spans="1:15">
      <c r="B29" s="5" t="s">
        <v>20</v>
      </c>
    </row>
    <row r="30" spans="1:15">
      <c r="B30" s="5" t="s">
        <v>21</v>
      </c>
    </row>
    <row r="31" spans="1:15">
      <c r="B31" s="5"/>
    </row>
    <row r="32" spans="1:15">
      <c r="B32" s="6" t="s">
        <v>22</v>
      </c>
      <c r="D32" s="12" t="s">
        <v>23</v>
      </c>
      <c r="G32" s="12" t="s">
        <v>5</v>
      </c>
      <c r="K32" s="6"/>
      <c r="O32" s="6"/>
    </row>
    <row r="33" spans="2:2">
      <c r="B33" s="6" t="s">
        <v>24</v>
      </c>
    </row>
    <row r="34" spans="2:2">
      <c r="B34" s="6" t="s">
        <v>25</v>
      </c>
    </row>
    <row r="35" spans="2:2">
      <c r="B35" s="6" t="s">
        <v>26</v>
      </c>
    </row>
  </sheetData>
  <mergeCells count="27">
    <mergeCell ref="B24:C24"/>
    <mergeCell ref="J12:K12"/>
    <mergeCell ref="H12:I12"/>
    <mergeCell ref="F12:G12"/>
    <mergeCell ref="D12:E12"/>
    <mergeCell ref="G5:K5"/>
    <mergeCell ref="B11:K11"/>
    <mergeCell ref="B15:C15"/>
    <mergeCell ref="B16:C16"/>
    <mergeCell ref="B17:C17"/>
    <mergeCell ref="A12:C13"/>
    <mergeCell ref="A25:C25"/>
    <mergeCell ref="B1:K1"/>
    <mergeCell ref="D4:F5"/>
    <mergeCell ref="A7:C7"/>
    <mergeCell ref="D6:K6"/>
    <mergeCell ref="D7:K7"/>
    <mergeCell ref="A2:C2"/>
    <mergeCell ref="A6:C6"/>
    <mergeCell ref="A3:C3"/>
    <mergeCell ref="A4:C5"/>
    <mergeCell ref="D2:K2"/>
    <mergeCell ref="B9:H9"/>
    <mergeCell ref="B10:H10"/>
    <mergeCell ref="E3:G3"/>
    <mergeCell ref="H3:K3"/>
    <mergeCell ref="G4:K4"/>
  </mergeCells>
  <pageMargins left="0.7" right="0.2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8"/>
  <sheetViews>
    <sheetView topLeftCell="A7" workbookViewId="0">
      <selection activeCell="M10" sqref="M10"/>
    </sheetView>
  </sheetViews>
  <sheetFormatPr defaultRowHeight="15"/>
  <cols>
    <col min="1" max="2" width="9.140625" customWidth="1"/>
    <col min="3" max="3" width="35.85546875" customWidth="1"/>
    <col min="4" max="11" width="7.85546875" customWidth="1"/>
  </cols>
  <sheetData>
    <row r="1" spans="1:16">
      <c r="B1" s="70" t="s">
        <v>111</v>
      </c>
      <c r="C1" s="70"/>
      <c r="D1" s="70"/>
      <c r="E1" s="70"/>
      <c r="F1" s="70"/>
      <c r="G1" s="70"/>
      <c r="H1" s="70"/>
      <c r="I1" s="70"/>
      <c r="J1" s="70"/>
      <c r="K1" s="70"/>
    </row>
    <row r="2" spans="1:16" s="12" customFormat="1" ht="14.45" customHeight="1">
      <c r="A2" s="84" t="s">
        <v>76</v>
      </c>
      <c r="B2" s="84"/>
      <c r="C2" s="84"/>
      <c r="D2" s="91" t="s">
        <v>104</v>
      </c>
      <c r="E2" s="92"/>
      <c r="F2" s="92"/>
      <c r="G2" s="92"/>
      <c r="H2" s="92"/>
      <c r="I2" s="92"/>
      <c r="J2" s="92"/>
      <c r="K2" s="93"/>
      <c r="L2" s="22"/>
      <c r="M2" s="22"/>
      <c r="N2" s="22"/>
      <c r="O2" s="22"/>
      <c r="P2" s="22"/>
    </row>
    <row r="3" spans="1:16" s="12" customFormat="1" ht="18" customHeight="1">
      <c r="A3" s="84" t="s">
        <v>77</v>
      </c>
      <c r="B3" s="84"/>
      <c r="C3" s="84"/>
      <c r="D3" s="34" t="s">
        <v>78</v>
      </c>
      <c r="E3" s="95" t="s">
        <v>79</v>
      </c>
      <c r="F3" s="95"/>
      <c r="G3" s="95"/>
      <c r="H3" s="95" t="s">
        <v>105</v>
      </c>
      <c r="I3" s="95"/>
      <c r="J3" s="95"/>
      <c r="K3" s="95"/>
      <c r="L3" s="22"/>
      <c r="M3" s="22"/>
      <c r="N3" s="22"/>
      <c r="O3" s="22"/>
      <c r="P3" s="22"/>
    </row>
    <row r="4" spans="1:16" s="12" customFormat="1" ht="18" customHeight="1">
      <c r="A4" s="85" t="s">
        <v>80</v>
      </c>
      <c r="B4" s="86"/>
      <c r="C4" s="87"/>
      <c r="D4" s="71" t="s">
        <v>81</v>
      </c>
      <c r="E4" s="72"/>
      <c r="F4" s="73"/>
      <c r="G4" s="96" t="s">
        <v>67</v>
      </c>
      <c r="H4" s="96"/>
      <c r="I4" s="96"/>
      <c r="J4" s="96"/>
      <c r="K4" s="96"/>
      <c r="L4" s="22"/>
      <c r="M4" s="22"/>
      <c r="N4" s="22"/>
      <c r="O4" s="22"/>
      <c r="P4" s="22"/>
    </row>
    <row r="5" spans="1:16" s="12" customFormat="1" ht="14.25" customHeight="1">
      <c r="A5" s="88"/>
      <c r="B5" s="89"/>
      <c r="C5" s="90"/>
      <c r="D5" s="74"/>
      <c r="E5" s="75"/>
      <c r="F5" s="76"/>
      <c r="G5" s="97" t="s">
        <v>106</v>
      </c>
      <c r="H5" s="97"/>
      <c r="I5" s="97"/>
      <c r="J5" s="97"/>
      <c r="K5" s="97"/>
      <c r="L5" s="22"/>
      <c r="M5" s="22"/>
      <c r="N5" s="22"/>
      <c r="O5" s="22"/>
      <c r="P5" s="22"/>
    </row>
    <row r="6" spans="1:16" s="12" customFormat="1" ht="14.25" customHeight="1">
      <c r="A6" s="84" t="s">
        <v>82</v>
      </c>
      <c r="B6" s="84"/>
      <c r="C6" s="84"/>
      <c r="D6" s="80" t="s">
        <v>83</v>
      </c>
      <c r="E6" s="81"/>
      <c r="F6" s="81"/>
      <c r="G6" s="81"/>
      <c r="H6" s="81"/>
      <c r="I6" s="81"/>
      <c r="J6" s="81"/>
      <c r="K6" s="82"/>
      <c r="L6" s="22"/>
      <c r="M6" s="22"/>
      <c r="N6" s="22"/>
      <c r="O6" s="22"/>
      <c r="P6" s="22"/>
    </row>
    <row r="7" spans="1:16" s="12" customFormat="1" ht="18" customHeight="1">
      <c r="A7" s="77" t="s">
        <v>84</v>
      </c>
      <c r="B7" s="78"/>
      <c r="C7" s="79"/>
      <c r="D7" s="83"/>
      <c r="E7" s="83"/>
      <c r="F7" s="83"/>
      <c r="G7" s="83"/>
      <c r="H7" s="83"/>
      <c r="I7" s="83"/>
      <c r="J7" s="83"/>
      <c r="K7" s="83"/>
      <c r="L7" s="22"/>
      <c r="M7" s="22"/>
      <c r="N7" s="22"/>
      <c r="O7" s="22"/>
      <c r="P7" s="22"/>
    </row>
    <row r="8" spans="1:16" s="12" customFormat="1" ht="14.45" customHeight="1">
      <c r="B8" s="23"/>
      <c r="C8" s="23"/>
      <c r="D8" s="7"/>
      <c r="E8" s="7"/>
      <c r="F8" s="7"/>
      <c r="G8" s="7"/>
      <c r="H8" s="7"/>
      <c r="I8" s="7"/>
      <c r="J8" s="7"/>
      <c r="K8" s="22"/>
      <c r="L8" s="22"/>
      <c r="M8" s="22"/>
      <c r="N8" s="22"/>
      <c r="O8" s="22"/>
      <c r="P8" s="22"/>
    </row>
    <row r="9" spans="1:16" s="12" customFormat="1">
      <c r="B9" s="94" t="s">
        <v>85</v>
      </c>
      <c r="C9" s="94"/>
      <c r="D9" s="94"/>
      <c r="E9" s="94"/>
      <c r="F9" s="94"/>
      <c r="G9" s="94"/>
      <c r="H9" s="94"/>
      <c r="I9" s="27"/>
      <c r="J9" s="27"/>
    </row>
    <row r="10" spans="1:16" s="12" customFormat="1">
      <c r="B10" s="94" t="s">
        <v>86</v>
      </c>
      <c r="C10" s="94"/>
      <c r="D10" s="94"/>
      <c r="E10" s="94"/>
      <c r="F10" s="94"/>
      <c r="G10" s="94"/>
      <c r="H10" s="94"/>
      <c r="I10" s="27"/>
      <c r="J10" s="27"/>
    </row>
    <row r="12" spans="1:16" s="12" customFormat="1">
      <c r="A12" s="102" t="s">
        <v>10</v>
      </c>
      <c r="B12" s="103"/>
      <c r="C12" s="103"/>
      <c r="D12" s="110" t="s">
        <v>3</v>
      </c>
      <c r="E12" s="110"/>
      <c r="F12" s="107">
        <v>2016</v>
      </c>
      <c r="G12" s="108"/>
      <c r="H12" s="109">
        <v>2017</v>
      </c>
      <c r="I12" s="107"/>
      <c r="J12" s="107">
        <v>2018</v>
      </c>
      <c r="K12" s="108"/>
    </row>
    <row r="13" spans="1:16" s="12" customFormat="1">
      <c r="A13" s="104"/>
      <c r="B13" s="105"/>
      <c r="C13" s="105"/>
      <c r="D13" s="38" t="s">
        <v>69</v>
      </c>
      <c r="E13" s="35" t="s">
        <v>70</v>
      </c>
      <c r="F13" s="38" t="s">
        <v>69</v>
      </c>
      <c r="G13" s="35" t="s">
        <v>70</v>
      </c>
      <c r="H13" s="38" t="s">
        <v>69</v>
      </c>
      <c r="I13" s="35" t="s">
        <v>70</v>
      </c>
      <c r="J13" s="38" t="s">
        <v>69</v>
      </c>
      <c r="K13" s="35" t="s">
        <v>70</v>
      </c>
    </row>
    <row r="14" spans="1:16" s="12" customFormat="1" ht="17.25" customHeight="1">
      <c r="A14" s="38">
        <v>1</v>
      </c>
      <c r="B14" s="39" t="s">
        <v>107</v>
      </c>
      <c r="C14" s="40"/>
      <c r="D14" s="37">
        <f>F14+H14+J14</f>
        <v>0</v>
      </c>
      <c r="E14" s="37">
        <f>G14+I14+K14</f>
        <v>0</v>
      </c>
      <c r="F14" s="40">
        <f>F15+F16</f>
        <v>0</v>
      </c>
      <c r="G14" s="40">
        <f t="shared" ref="G14:K14" si="0">G15+G16</f>
        <v>0</v>
      </c>
      <c r="H14" s="40">
        <f t="shared" si="0"/>
        <v>0</v>
      </c>
      <c r="I14" s="40">
        <f t="shared" si="0"/>
        <v>0</v>
      </c>
      <c r="J14" s="40">
        <f t="shared" si="0"/>
        <v>0</v>
      </c>
      <c r="K14" s="40">
        <f t="shared" si="0"/>
        <v>0</v>
      </c>
      <c r="O14" s="33"/>
    </row>
    <row r="15" spans="1:16" s="12" customFormat="1" ht="17.25" customHeight="1">
      <c r="A15" s="41"/>
      <c r="B15" s="98" t="s">
        <v>87</v>
      </c>
      <c r="C15" s="99"/>
      <c r="D15" s="37">
        <f t="shared" ref="D15:E25" si="1">F15+H15+J15</f>
        <v>0</v>
      </c>
      <c r="E15" s="37">
        <f t="shared" si="1"/>
        <v>0</v>
      </c>
      <c r="F15" s="42"/>
      <c r="G15" s="42"/>
      <c r="H15" s="42"/>
      <c r="I15" s="42"/>
      <c r="J15" s="42"/>
      <c r="K15" s="42"/>
    </row>
    <row r="16" spans="1:16" s="12" customFormat="1" ht="17.25" customHeight="1">
      <c r="A16" s="41"/>
      <c r="B16" s="98" t="s">
        <v>88</v>
      </c>
      <c r="C16" s="99"/>
      <c r="D16" s="37">
        <f t="shared" si="1"/>
        <v>0</v>
      </c>
      <c r="E16" s="37">
        <f t="shared" si="1"/>
        <v>0</v>
      </c>
      <c r="F16" s="42"/>
      <c r="G16" s="42"/>
      <c r="H16" s="42"/>
      <c r="I16" s="42"/>
      <c r="J16" s="42"/>
      <c r="K16" s="42"/>
    </row>
    <row r="17" spans="1:11" s="12" customFormat="1" ht="17.25" customHeight="1">
      <c r="A17" s="38">
        <v>2</v>
      </c>
      <c r="B17" s="100" t="s">
        <v>108</v>
      </c>
      <c r="C17" s="101"/>
      <c r="D17" s="37">
        <f t="shared" si="1"/>
        <v>0</v>
      </c>
      <c r="E17" s="37">
        <f>G17+I17+K17</f>
        <v>0</v>
      </c>
      <c r="F17" s="40">
        <f>F18+F19+F20</f>
        <v>0</v>
      </c>
      <c r="G17" s="40">
        <f t="shared" ref="G17:K17" si="2">G18+G19+G20</f>
        <v>0</v>
      </c>
      <c r="H17" s="40">
        <f t="shared" si="2"/>
        <v>0</v>
      </c>
      <c r="I17" s="40">
        <f t="shared" si="2"/>
        <v>0</v>
      </c>
      <c r="J17" s="40">
        <f t="shared" si="2"/>
        <v>0</v>
      </c>
      <c r="K17" s="40">
        <f t="shared" si="2"/>
        <v>0</v>
      </c>
    </row>
    <row r="18" spans="1:11" s="12" customFormat="1" ht="17.25" customHeight="1">
      <c r="A18" s="41"/>
      <c r="B18" s="111" t="s">
        <v>89</v>
      </c>
      <c r="C18" s="112"/>
      <c r="D18" s="37">
        <f t="shared" si="1"/>
        <v>0</v>
      </c>
      <c r="E18" s="37">
        <f t="shared" si="1"/>
        <v>0</v>
      </c>
      <c r="F18" s="44"/>
      <c r="G18" s="42"/>
      <c r="H18" s="44"/>
      <c r="I18" s="44"/>
      <c r="J18" s="44"/>
      <c r="K18" s="42"/>
    </row>
    <row r="19" spans="1:11" s="12" customFormat="1" ht="17.25" customHeight="1">
      <c r="A19" s="41"/>
      <c r="B19" s="111" t="s">
        <v>90</v>
      </c>
      <c r="C19" s="112"/>
      <c r="D19" s="37">
        <f t="shared" si="1"/>
        <v>0</v>
      </c>
      <c r="E19" s="37">
        <f t="shared" si="1"/>
        <v>0</v>
      </c>
      <c r="F19" s="44"/>
      <c r="G19" s="42"/>
      <c r="H19" s="44"/>
      <c r="I19" s="44"/>
      <c r="J19" s="44"/>
      <c r="K19" s="42"/>
    </row>
    <row r="20" spans="1:11" s="12" customFormat="1" ht="17.25" customHeight="1">
      <c r="A20" s="41"/>
      <c r="B20" s="111" t="s">
        <v>91</v>
      </c>
      <c r="C20" s="112"/>
      <c r="D20" s="37">
        <f t="shared" si="1"/>
        <v>0</v>
      </c>
      <c r="E20" s="37">
        <f t="shared" si="1"/>
        <v>0</v>
      </c>
      <c r="F20" s="44"/>
      <c r="G20" s="42"/>
      <c r="H20" s="44"/>
      <c r="I20" s="44"/>
      <c r="J20" s="44"/>
      <c r="K20" s="42"/>
    </row>
    <row r="21" spans="1:11" s="12" customFormat="1" ht="17.25" customHeight="1">
      <c r="A21" s="38">
        <v>3</v>
      </c>
      <c r="B21" s="100" t="s">
        <v>92</v>
      </c>
      <c r="C21" s="101"/>
      <c r="D21" s="37">
        <f t="shared" si="1"/>
        <v>0</v>
      </c>
      <c r="E21" s="37">
        <f>G21+I21+K21</f>
        <v>0</v>
      </c>
      <c r="F21" s="40">
        <f>F22+F23</f>
        <v>0</v>
      </c>
      <c r="G21" s="40">
        <f t="shared" ref="G21:J21" si="3">G22+G23</f>
        <v>0</v>
      </c>
      <c r="H21" s="40">
        <f t="shared" si="3"/>
        <v>0</v>
      </c>
      <c r="I21" s="40">
        <f t="shared" si="3"/>
        <v>0</v>
      </c>
      <c r="J21" s="40">
        <f t="shared" si="3"/>
        <v>0</v>
      </c>
      <c r="K21" s="40">
        <f>K22+K23</f>
        <v>0</v>
      </c>
    </row>
    <row r="22" spans="1:11" s="12" customFormat="1" ht="17.25" customHeight="1">
      <c r="A22" s="52"/>
      <c r="B22" s="113" t="s">
        <v>93</v>
      </c>
      <c r="C22" s="114"/>
      <c r="D22" s="37">
        <f t="shared" si="1"/>
        <v>0</v>
      </c>
      <c r="E22" s="37">
        <f t="shared" si="1"/>
        <v>0</v>
      </c>
      <c r="F22" s="39"/>
      <c r="G22" s="45"/>
      <c r="H22" s="39"/>
      <c r="I22" s="39"/>
      <c r="J22" s="39"/>
      <c r="K22" s="45"/>
    </row>
    <row r="23" spans="1:11" s="12" customFormat="1">
      <c r="A23" s="38"/>
      <c r="B23" s="113" t="s">
        <v>94</v>
      </c>
      <c r="C23" s="114"/>
      <c r="D23" s="37">
        <f t="shared" si="1"/>
        <v>0</v>
      </c>
      <c r="E23" s="37">
        <f t="shared" si="1"/>
        <v>0</v>
      </c>
      <c r="F23" s="39"/>
      <c r="G23" s="45"/>
      <c r="H23" s="39"/>
      <c r="I23" s="39"/>
      <c r="J23" s="39"/>
      <c r="K23" s="45"/>
    </row>
    <row r="24" spans="1:11" s="12" customFormat="1" ht="24.75" customHeight="1">
      <c r="A24" s="38">
        <v>4</v>
      </c>
      <c r="B24" s="106" t="s">
        <v>95</v>
      </c>
      <c r="C24" s="106"/>
      <c r="D24" s="37">
        <f t="shared" si="1"/>
        <v>0</v>
      </c>
      <c r="E24" s="37">
        <f t="shared" si="1"/>
        <v>0</v>
      </c>
      <c r="F24" s="39">
        <f>ROUND((F14++F17+F23)*0.25,0)</f>
        <v>0</v>
      </c>
      <c r="G24" s="39">
        <f t="shared" ref="G24:K24" si="4">ROUND((G14++G17+G23)*0.25,0)</f>
        <v>0</v>
      </c>
      <c r="H24" s="39">
        <f t="shared" si="4"/>
        <v>0</v>
      </c>
      <c r="I24" s="39">
        <f t="shared" si="4"/>
        <v>0</v>
      </c>
      <c r="J24" s="39">
        <f t="shared" si="4"/>
        <v>0</v>
      </c>
      <c r="K24" s="39">
        <f t="shared" si="4"/>
        <v>0</v>
      </c>
    </row>
    <row r="25" spans="1:11" s="12" customFormat="1" ht="17.25" customHeight="1">
      <c r="A25" s="67" t="s">
        <v>109</v>
      </c>
      <c r="B25" s="68"/>
      <c r="C25" s="69"/>
      <c r="D25" s="66">
        <f t="shared" si="1"/>
        <v>0</v>
      </c>
      <c r="E25" s="66">
        <f>G25+I25+K25</f>
        <v>0</v>
      </c>
      <c r="F25" s="65">
        <f>F14+F17+F21+F24</f>
        <v>0</v>
      </c>
      <c r="G25" s="65">
        <f t="shared" ref="G25:K25" si="5">G14+G17+G21+G24</f>
        <v>0</v>
      </c>
      <c r="H25" s="65">
        <f t="shared" si="5"/>
        <v>0</v>
      </c>
      <c r="I25" s="65">
        <f t="shared" si="5"/>
        <v>0</v>
      </c>
      <c r="J25" s="65">
        <f t="shared" si="5"/>
        <v>0</v>
      </c>
      <c r="K25" s="65">
        <f t="shared" si="5"/>
        <v>0</v>
      </c>
    </row>
    <row r="27" spans="1:11">
      <c r="B27" s="3" t="s">
        <v>110</v>
      </c>
    </row>
    <row r="28" spans="1:11">
      <c r="B28" s="3" t="s">
        <v>96</v>
      </c>
    </row>
    <row r="29" spans="1:11">
      <c r="B29" s="56"/>
    </row>
    <row r="30" spans="1:11">
      <c r="B30" s="56" t="s">
        <v>97</v>
      </c>
      <c r="C30" s="56"/>
      <c r="D30" s="56"/>
      <c r="E30" s="56"/>
      <c r="F30" s="56"/>
      <c r="G30" s="56"/>
      <c r="H30" s="56"/>
      <c r="I30" s="56"/>
      <c r="J30" s="56"/>
      <c r="K30" s="56"/>
    </row>
    <row r="31" spans="1:11">
      <c r="B31" s="56" t="s">
        <v>98</v>
      </c>
      <c r="C31" s="56"/>
      <c r="D31" s="56"/>
      <c r="E31" s="56"/>
      <c r="F31" s="56" t="s">
        <v>99</v>
      </c>
      <c r="G31" s="56"/>
      <c r="H31" s="56"/>
      <c r="I31" s="56" t="s">
        <v>100</v>
      </c>
      <c r="J31" s="56" t="s">
        <v>101</v>
      </c>
      <c r="K31" s="56"/>
    </row>
    <row r="32" spans="1:11">
      <c r="B32" s="57" t="s">
        <v>102</v>
      </c>
      <c r="C32" s="56"/>
      <c r="D32" s="56"/>
      <c r="E32" s="56"/>
      <c r="F32" s="56"/>
      <c r="G32" s="56"/>
      <c r="H32" s="56"/>
      <c r="I32" s="56"/>
      <c r="J32" s="56"/>
      <c r="K32" s="56"/>
    </row>
    <row r="33" spans="2:3">
      <c r="B33" s="57" t="s">
        <v>103</v>
      </c>
    </row>
    <row r="34" spans="2:3">
      <c r="B34" s="55"/>
    </row>
    <row r="38" spans="2:3">
      <c r="C38" s="56"/>
    </row>
  </sheetData>
  <mergeCells count="32">
    <mergeCell ref="B20:C20"/>
    <mergeCell ref="B21:C21"/>
    <mergeCell ref="B22:C22"/>
    <mergeCell ref="B23:C23"/>
    <mergeCell ref="A25:C25"/>
    <mergeCell ref="B24:C24"/>
    <mergeCell ref="B1:K1"/>
    <mergeCell ref="B9:H9"/>
    <mergeCell ref="B10:H10"/>
    <mergeCell ref="A12:C13"/>
    <mergeCell ref="B15:C15"/>
    <mergeCell ref="A2:C2"/>
    <mergeCell ref="D2:K2"/>
    <mergeCell ref="A3:C3"/>
    <mergeCell ref="E3:G3"/>
    <mergeCell ref="H3:K3"/>
    <mergeCell ref="H12:I12"/>
    <mergeCell ref="F12:G12"/>
    <mergeCell ref="D12:E12"/>
    <mergeCell ref="A7:C7"/>
    <mergeCell ref="D7:K7"/>
    <mergeCell ref="J12:K12"/>
    <mergeCell ref="D4:F5"/>
    <mergeCell ref="G4:K4"/>
    <mergeCell ref="G5:K5"/>
    <mergeCell ref="A6:C6"/>
    <mergeCell ref="D6:K6"/>
    <mergeCell ref="B18:C18"/>
    <mergeCell ref="B19:C19"/>
    <mergeCell ref="B16:C16"/>
    <mergeCell ref="B17:C17"/>
    <mergeCell ref="A4:C5"/>
  </mergeCells>
  <pageMargins left="0.7" right="0.1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zoomScale="85" zoomScaleNormal="85" workbookViewId="0">
      <selection activeCell="A10" sqref="A10:F10"/>
    </sheetView>
  </sheetViews>
  <sheetFormatPr defaultColWidth="8.85546875" defaultRowHeight="12.75"/>
  <cols>
    <col min="1" max="1" width="7.7109375" style="3" customWidth="1"/>
    <col min="2" max="3" width="8.85546875" style="3"/>
    <col min="4" max="4" width="17.140625" style="3" customWidth="1"/>
    <col min="5" max="5" width="12.85546875" style="3" customWidth="1"/>
    <col min="6" max="6" width="11.28515625" style="3" customWidth="1"/>
    <col min="7" max="7" width="9.85546875" style="3" customWidth="1"/>
    <col min="8" max="8" width="10.42578125" style="3" customWidth="1"/>
    <col min="9" max="9" width="11" style="3" customWidth="1"/>
    <col min="10" max="12" width="8.85546875" style="3"/>
    <col min="13" max="13" width="14.28515625" style="3" customWidth="1"/>
    <col min="14" max="14" width="11.140625" style="3" customWidth="1"/>
    <col min="15" max="15" width="12.7109375" style="3" customWidth="1"/>
    <col min="16" max="16" width="15" style="3" customWidth="1"/>
    <col min="17" max="16384" width="8.85546875" style="3"/>
  </cols>
  <sheetData>
    <row r="1" spans="1:16">
      <c r="A1" s="115" t="s">
        <v>58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>
      <c r="A2" s="94" t="s">
        <v>27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13.5" thickBot="1">
      <c r="A3" s="1"/>
    </row>
    <row r="4" spans="1:16" ht="14.45" customHeight="1">
      <c r="A4" s="131" t="s">
        <v>28</v>
      </c>
      <c r="B4" s="125" t="s">
        <v>29</v>
      </c>
      <c r="C4" s="134"/>
      <c r="D4" s="137" t="s">
        <v>30</v>
      </c>
      <c r="E4" s="137" t="s">
        <v>31</v>
      </c>
      <c r="F4" s="137" t="s">
        <v>32</v>
      </c>
      <c r="G4" s="125" t="s">
        <v>33</v>
      </c>
      <c r="H4" s="126"/>
      <c r="I4" s="134"/>
      <c r="J4" s="125" t="s">
        <v>34</v>
      </c>
      <c r="K4" s="126"/>
      <c r="L4" s="126"/>
      <c r="M4" s="140" t="s">
        <v>35</v>
      </c>
      <c r="N4" s="141"/>
      <c r="O4" s="141"/>
      <c r="P4" s="142"/>
    </row>
    <row r="5" spans="1:16" ht="14.45" customHeight="1">
      <c r="A5" s="132"/>
      <c r="B5" s="127"/>
      <c r="C5" s="135"/>
      <c r="D5" s="138"/>
      <c r="E5" s="138"/>
      <c r="F5" s="138"/>
      <c r="G5" s="127"/>
      <c r="H5" s="128"/>
      <c r="I5" s="135"/>
      <c r="J5" s="127"/>
      <c r="K5" s="128"/>
      <c r="L5" s="128"/>
      <c r="M5" s="143"/>
      <c r="N5" s="144"/>
      <c r="O5" s="144"/>
      <c r="P5" s="145"/>
    </row>
    <row r="6" spans="1:16" ht="14.45" customHeight="1">
      <c r="A6" s="132"/>
      <c r="B6" s="127"/>
      <c r="C6" s="135"/>
      <c r="D6" s="138"/>
      <c r="E6" s="138"/>
      <c r="F6" s="138"/>
      <c r="G6" s="127"/>
      <c r="H6" s="128"/>
      <c r="I6" s="135"/>
      <c r="J6" s="127"/>
      <c r="K6" s="128"/>
      <c r="L6" s="128"/>
      <c r="M6" s="143"/>
      <c r="N6" s="144"/>
      <c r="O6" s="144"/>
      <c r="P6" s="145"/>
    </row>
    <row r="7" spans="1:16" ht="14.45" customHeight="1">
      <c r="A7" s="132"/>
      <c r="B7" s="127"/>
      <c r="C7" s="135"/>
      <c r="D7" s="138"/>
      <c r="E7" s="138"/>
      <c r="F7" s="138"/>
      <c r="G7" s="127"/>
      <c r="H7" s="128"/>
      <c r="I7" s="135"/>
      <c r="J7" s="127"/>
      <c r="K7" s="128"/>
      <c r="L7" s="128"/>
      <c r="M7" s="143"/>
      <c r="N7" s="144"/>
      <c r="O7" s="144"/>
      <c r="P7" s="145"/>
    </row>
    <row r="8" spans="1:16" ht="15" customHeight="1" thickBot="1">
      <c r="A8" s="133"/>
      <c r="B8" s="129"/>
      <c r="C8" s="136"/>
      <c r="D8" s="139"/>
      <c r="E8" s="139"/>
      <c r="F8" s="139"/>
      <c r="G8" s="129"/>
      <c r="H8" s="130"/>
      <c r="I8" s="136"/>
      <c r="J8" s="129"/>
      <c r="K8" s="130"/>
      <c r="L8" s="130"/>
      <c r="M8" s="146"/>
      <c r="N8" s="147"/>
      <c r="O8" s="147"/>
      <c r="P8" s="148"/>
    </row>
    <row r="9" spans="1:16" ht="16.149999999999999" customHeight="1">
      <c r="A9" s="154" t="s">
        <v>36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6"/>
    </row>
    <row r="10" spans="1:16" s="25" customFormat="1">
      <c r="A10" s="77" t="s">
        <v>37</v>
      </c>
      <c r="B10" s="78"/>
      <c r="C10" s="78"/>
      <c r="D10" s="78"/>
      <c r="E10" s="78"/>
      <c r="F10" s="79"/>
      <c r="G10" s="15">
        <v>2016</v>
      </c>
      <c r="H10" s="15">
        <v>2017</v>
      </c>
      <c r="I10" s="15">
        <v>2018</v>
      </c>
      <c r="J10" s="8">
        <v>2016</v>
      </c>
      <c r="K10" s="8">
        <v>2017</v>
      </c>
      <c r="L10" s="8">
        <v>2018</v>
      </c>
      <c r="M10" s="15">
        <v>2016</v>
      </c>
      <c r="N10" s="15">
        <v>2017</v>
      </c>
      <c r="O10" s="15">
        <v>2018</v>
      </c>
      <c r="P10" s="15" t="s">
        <v>3</v>
      </c>
    </row>
    <row r="11" spans="1:16">
      <c r="A11" s="58">
        <v>1</v>
      </c>
      <c r="B11" s="159" t="s">
        <v>38</v>
      </c>
      <c r="C11" s="159"/>
      <c r="D11" s="58" t="s">
        <v>51</v>
      </c>
      <c r="E11" s="59">
        <f>4300*4.45/170</f>
        <v>112.55882352941177</v>
      </c>
      <c r="F11" s="59">
        <v>70</v>
      </c>
      <c r="G11" s="60">
        <v>1200</v>
      </c>
      <c r="H11" s="60">
        <v>1000</v>
      </c>
      <c r="I11" s="60">
        <v>1780</v>
      </c>
      <c r="J11" s="61">
        <f>G11/(170*12)</f>
        <v>0.58823529411764708</v>
      </c>
      <c r="K11" s="61">
        <f t="shared" ref="K11:L14" si="0">H11/(170*12)</f>
        <v>0.49019607843137253</v>
      </c>
      <c r="L11" s="61">
        <f t="shared" si="0"/>
        <v>0.87254901960784315</v>
      </c>
      <c r="M11" s="62">
        <f>F11*G11</f>
        <v>84000</v>
      </c>
      <c r="N11" s="62">
        <f>F11*H11</f>
        <v>70000</v>
      </c>
      <c r="O11" s="62">
        <f>F11*I11</f>
        <v>124600</v>
      </c>
      <c r="P11" s="63">
        <f>M11+N11+O11</f>
        <v>278600</v>
      </c>
    </row>
    <row r="12" spans="1:16">
      <c r="A12" s="58">
        <v>2</v>
      </c>
      <c r="B12" s="149"/>
      <c r="C12" s="150"/>
      <c r="D12" s="58" t="s">
        <v>53</v>
      </c>
      <c r="E12" s="59">
        <f>2990*4.45/170</f>
        <v>78.267647058823528</v>
      </c>
      <c r="F12" s="59">
        <v>50</v>
      </c>
      <c r="G12" s="60">
        <v>1248</v>
      </c>
      <c r="H12" s="60">
        <v>1780</v>
      </c>
      <c r="I12" s="60">
        <v>1248</v>
      </c>
      <c r="J12" s="61">
        <f t="shared" ref="J12:J14" si="1">G12/(170*12)</f>
        <v>0.61176470588235299</v>
      </c>
      <c r="K12" s="61">
        <f t="shared" si="0"/>
        <v>0.87254901960784315</v>
      </c>
      <c r="L12" s="61">
        <f t="shared" si="0"/>
        <v>0.61176470588235299</v>
      </c>
      <c r="M12" s="62">
        <f>F12*G12</f>
        <v>62400</v>
      </c>
      <c r="N12" s="62">
        <f>F12*H12</f>
        <v>89000</v>
      </c>
      <c r="O12" s="62">
        <f>F12*I12</f>
        <v>62400</v>
      </c>
      <c r="P12" s="63">
        <f t="shared" ref="P12:P14" si="2">M12+N12+O12</f>
        <v>213800</v>
      </c>
    </row>
    <row r="13" spans="1:16">
      <c r="A13" s="58">
        <v>3</v>
      </c>
      <c r="B13" s="149"/>
      <c r="C13" s="150"/>
      <c r="D13" s="58" t="s">
        <v>52</v>
      </c>
      <c r="E13" s="59">
        <f>1900*4.45/170</f>
        <v>49.735294117647058</v>
      </c>
      <c r="F13" s="59">
        <v>30</v>
      </c>
      <c r="G13" s="60">
        <v>500</v>
      </c>
      <c r="H13" s="60">
        <v>800</v>
      </c>
      <c r="I13" s="60">
        <v>1248</v>
      </c>
      <c r="J13" s="61">
        <f t="shared" si="1"/>
        <v>0.24509803921568626</v>
      </c>
      <c r="K13" s="61">
        <f t="shared" si="0"/>
        <v>0.39215686274509803</v>
      </c>
      <c r="L13" s="61">
        <f t="shared" si="0"/>
        <v>0.61176470588235299</v>
      </c>
      <c r="M13" s="62">
        <f>F13*G13</f>
        <v>15000</v>
      </c>
      <c r="N13" s="62">
        <f>F13*H13</f>
        <v>24000</v>
      </c>
      <c r="O13" s="62">
        <f>F13*I13</f>
        <v>37440</v>
      </c>
      <c r="P13" s="63">
        <f t="shared" si="2"/>
        <v>76440</v>
      </c>
    </row>
    <row r="14" spans="1:16">
      <c r="A14" s="58">
        <v>4</v>
      </c>
      <c r="B14" s="159"/>
      <c r="C14" s="159"/>
      <c r="D14" s="58" t="s">
        <v>54</v>
      </c>
      <c r="E14" s="59">
        <f>1000*4.45/170</f>
        <v>26.176470588235293</v>
      </c>
      <c r="F14" s="59">
        <v>10</v>
      </c>
      <c r="G14" s="60">
        <v>200</v>
      </c>
      <c r="H14" s="60">
        <v>400</v>
      </c>
      <c r="I14" s="60">
        <v>600</v>
      </c>
      <c r="J14" s="61">
        <f t="shared" si="1"/>
        <v>9.8039215686274508E-2</v>
      </c>
      <c r="K14" s="61">
        <f t="shared" si="0"/>
        <v>0.19607843137254902</v>
      </c>
      <c r="L14" s="61">
        <f t="shared" si="0"/>
        <v>0.29411764705882354</v>
      </c>
      <c r="M14" s="62">
        <f>F14*G14</f>
        <v>2000</v>
      </c>
      <c r="N14" s="62">
        <f>F14*H14</f>
        <v>4000</v>
      </c>
      <c r="O14" s="62">
        <f>F14*I14</f>
        <v>6000</v>
      </c>
      <c r="P14" s="63">
        <f t="shared" si="2"/>
        <v>12000</v>
      </c>
    </row>
    <row r="15" spans="1:16">
      <c r="A15" s="151" t="s">
        <v>122</v>
      </c>
      <c r="B15" s="152"/>
      <c r="C15" s="152"/>
      <c r="D15" s="152"/>
      <c r="E15" s="152"/>
      <c r="F15" s="153"/>
      <c r="G15" s="63">
        <f>SUM(G11:G14)</f>
        <v>3148</v>
      </c>
      <c r="H15" s="63">
        <f t="shared" ref="H15:P15" si="3">SUM(H11:H14)</f>
        <v>3980</v>
      </c>
      <c r="I15" s="63">
        <f t="shared" si="3"/>
        <v>4876</v>
      </c>
      <c r="J15" s="63">
        <f t="shared" si="3"/>
        <v>1.5431372549019611</v>
      </c>
      <c r="K15" s="63">
        <f t="shared" si="3"/>
        <v>1.9509803921568627</v>
      </c>
      <c r="L15" s="63">
        <f t="shared" si="3"/>
        <v>2.3901960784313725</v>
      </c>
      <c r="M15" s="63">
        <f>SUM(M11:M14)</f>
        <v>163400</v>
      </c>
      <c r="N15" s="63">
        <f t="shared" si="3"/>
        <v>187000</v>
      </c>
      <c r="O15" s="63">
        <f t="shared" si="3"/>
        <v>230440</v>
      </c>
      <c r="P15" s="63">
        <f t="shared" si="3"/>
        <v>580840</v>
      </c>
    </row>
    <row r="16" spans="1:16">
      <c r="A16" s="116" t="s">
        <v>40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8"/>
    </row>
    <row r="17" spans="1:16">
      <c r="A17" s="158" t="s">
        <v>41</v>
      </c>
      <c r="B17" s="158"/>
      <c r="C17" s="158"/>
      <c r="D17" s="158"/>
      <c r="E17" s="158"/>
      <c r="F17" s="158"/>
      <c r="G17" s="15">
        <v>2016</v>
      </c>
      <c r="H17" s="17">
        <v>2017</v>
      </c>
      <c r="I17" s="17">
        <v>2018</v>
      </c>
      <c r="J17" s="8">
        <v>2016</v>
      </c>
      <c r="K17" s="18">
        <v>2017</v>
      </c>
      <c r="L17" s="19">
        <v>2018</v>
      </c>
      <c r="M17" s="20">
        <v>2016</v>
      </c>
      <c r="N17" s="15">
        <v>2017</v>
      </c>
      <c r="O17" s="15">
        <v>2018</v>
      </c>
      <c r="P17" s="15" t="s">
        <v>3</v>
      </c>
    </row>
    <row r="18" spans="1:16">
      <c r="A18" s="14">
        <v>3</v>
      </c>
      <c r="B18" s="157" t="s">
        <v>42</v>
      </c>
      <c r="C18" s="157"/>
      <c r="D18" s="14" t="s">
        <v>39</v>
      </c>
      <c r="E18" s="14"/>
      <c r="F18" s="14"/>
      <c r="G18" s="14"/>
      <c r="H18" s="13"/>
      <c r="I18" s="13"/>
      <c r="J18" s="9"/>
      <c r="K18" s="10"/>
      <c r="L18" s="11"/>
      <c r="M18" s="21"/>
      <c r="N18" s="14"/>
      <c r="O18" s="14"/>
      <c r="P18" s="15"/>
    </row>
    <row r="19" spans="1:16">
      <c r="A19" s="14">
        <v>4</v>
      </c>
      <c r="B19" s="157"/>
      <c r="C19" s="157"/>
      <c r="D19" s="14"/>
      <c r="E19" s="14"/>
      <c r="F19" s="14"/>
      <c r="G19" s="14"/>
      <c r="H19" s="13"/>
      <c r="I19" s="13"/>
      <c r="J19" s="9"/>
      <c r="K19" s="10"/>
      <c r="L19" s="11"/>
      <c r="M19" s="21"/>
      <c r="N19" s="14"/>
      <c r="O19" s="14"/>
      <c r="P19" s="15"/>
    </row>
    <row r="20" spans="1:16">
      <c r="A20" s="122" t="s">
        <v>43</v>
      </c>
      <c r="B20" s="123"/>
      <c r="C20" s="123"/>
      <c r="D20" s="123"/>
      <c r="E20" s="123"/>
      <c r="F20" s="124"/>
      <c r="G20" s="16">
        <f>G18+G19</f>
        <v>0</v>
      </c>
      <c r="H20" s="16">
        <f t="shared" ref="H20:P20" si="4">H18+H19</f>
        <v>0</v>
      </c>
      <c r="I20" s="16">
        <f t="shared" si="4"/>
        <v>0</v>
      </c>
      <c r="J20" s="16">
        <f t="shared" si="4"/>
        <v>0</v>
      </c>
      <c r="K20" s="16">
        <f t="shared" si="4"/>
        <v>0</v>
      </c>
      <c r="L20" s="16">
        <f t="shared" si="4"/>
        <v>0</v>
      </c>
      <c r="M20" s="16">
        <f t="shared" si="4"/>
        <v>0</v>
      </c>
      <c r="N20" s="16">
        <f t="shared" si="4"/>
        <v>0</v>
      </c>
      <c r="O20" s="16">
        <f t="shared" si="4"/>
        <v>0</v>
      </c>
      <c r="P20" s="16">
        <f t="shared" si="4"/>
        <v>0</v>
      </c>
    </row>
    <row r="21" spans="1:16">
      <c r="A21" s="119" t="s">
        <v>55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1"/>
    </row>
    <row r="22" spans="1:16">
      <c r="A22" s="158" t="s">
        <v>41</v>
      </c>
      <c r="B22" s="158"/>
      <c r="C22" s="158"/>
      <c r="D22" s="158"/>
      <c r="E22" s="158"/>
      <c r="F22" s="158"/>
      <c r="G22" s="15">
        <v>2016</v>
      </c>
      <c r="H22" s="15">
        <v>2017</v>
      </c>
      <c r="I22" s="15">
        <v>2018</v>
      </c>
      <c r="J22" s="8">
        <v>2016</v>
      </c>
      <c r="K22" s="18">
        <v>2017</v>
      </c>
      <c r="L22" s="19">
        <v>2018</v>
      </c>
      <c r="M22" s="20">
        <v>2016</v>
      </c>
      <c r="N22" s="15">
        <v>2017</v>
      </c>
      <c r="O22" s="15">
        <v>2018</v>
      </c>
      <c r="P22" s="15"/>
    </row>
    <row r="23" spans="1:16">
      <c r="A23" s="14">
        <v>5</v>
      </c>
      <c r="B23" s="157" t="s">
        <v>44</v>
      </c>
      <c r="C23" s="157"/>
      <c r="D23" s="14" t="s">
        <v>45</v>
      </c>
      <c r="E23" s="14"/>
      <c r="F23" s="14"/>
      <c r="G23" s="14"/>
      <c r="H23" s="14"/>
      <c r="I23" s="14"/>
      <c r="J23" s="9"/>
      <c r="K23" s="10"/>
      <c r="L23" s="11"/>
      <c r="M23" s="21"/>
      <c r="N23" s="14"/>
      <c r="O23" s="14"/>
      <c r="P23" s="15"/>
    </row>
    <row r="24" spans="1:16">
      <c r="A24" s="14">
        <v>6</v>
      </c>
      <c r="B24" s="157"/>
      <c r="C24" s="157"/>
      <c r="D24" s="14"/>
      <c r="E24" s="14"/>
      <c r="F24" s="14"/>
      <c r="G24" s="14"/>
      <c r="H24" s="14"/>
      <c r="I24" s="14"/>
      <c r="J24" s="9"/>
      <c r="K24" s="10"/>
      <c r="L24" s="11"/>
      <c r="M24" s="21"/>
      <c r="N24" s="14"/>
      <c r="O24" s="14"/>
      <c r="P24" s="15"/>
    </row>
    <row r="25" spans="1:16">
      <c r="A25" s="122" t="s">
        <v>46</v>
      </c>
      <c r="B25" s="123"/>
      <c r="C25" s="123"/>
      <c r="D25" s="123"/>
      <c r="E25" s="123"/>
      <c r="F25" s="124"/>
      <c r="G25" s="16">
        <f>G23+G24</f>
        <v>0</v>
      </c>
      <c r="H25" s="16">
        <f t="shared" ref="H25:P25" si="5">H23+H24</f>
        <v>0</v>
      </c>
      <c r="I25" s="16">
        <f t="shared" si="5"/>
        <v>0</v>
      </c>
      <c r="J25" s="16">
        <f t="shared" si="5"/>
        <v>0</v>
      </c>
      <c r="K25" s="16">
        <f t="shared" si="5"/>
        <v>0</v>
      </c>
      <c r="L25" s="16">
        <f t="shared" si="5"/>
        <v>0</v>
      </c>
      <c r="M25" s="16">
        <f t="shared" si="5"/>
        <v>0</v>
      </c>
      <c r="N25" s="16">
        <f t="shared" si="5"/>
        <v>0</v>
      </c>
      <c r="O25" s="16">
        <f t="shared" si="5"/>
        <v>0</v>
      </c>
      <c r="P25" s="16">
        <f t="shared" si="5"/>
        <v>0</v>
      </c>
    </row>
    <row r="26" spans="1:16">
      <c r="A26" s="122" t="s">
        <v>4</v>
      </c>
      <c r="B26" s="123"/>
      <c r="C26" s="123"/>
      <c r="D26" s="123"/>
      <c r="E26" s="123"/>
      <c r="F26" s="124"/>
      <c r="G26" s="16">
        <f>G15+G20+G25</f>
        <v>3148</v>
      </c>
      <c r="H26" s="16">
        <f t="shared" ref="H26:P26" si="6">H15+H20+H25</f>
        <v>3980</v>
      </c>
      <c r="I26" s="16">
        <f t="shared" si="6"/>
        <v>4876</v>
      </c>
      <c r="J26" s="16">
        <f t="shared" si="6"/>
        <v>1.5431372549019611</v>
      </c>
      <c r="K26" s="16">
        <f t="shared" si="6"/>
        <v>1.9509803921568627</v>
      </c>
      <c r="L26" s="16">
        <f t="shared" si="6"/>
        <v>2.3901960784313725</v>
      </c>
      <c r="M26" s="16">
        <f t="shared" si="6"/>
        <v>163400</v>
      </c>
      <c r="N26" s="16">
        <f t="shared" si="6"/>
        <v>187000</v>
      </c>
      <c r="O26" s="16">
        <f t="shared" si="6"/>
        <v>230440</v>
      </c>
      <c r="P26" s="16">
        <f t="shared" si="6"/>
        <v>580840</v>
      </c>
    </row>
    <row r="27" spans="1:16">
      <c r="A27" s="4" t="s">
        <v>47</v>
      </c>
    </row>
    <row r="28" spans="1:16">
      <c r="A28" s="4" t="s">
        <v>48</v>
      </c>
    </row>
    <row r="29" spans="1:16">
      <c r="A29" s="4" t="s">
        <v>56</v>
      </c>
    </row>
    <row r="30" spans="1:16">
      <c r="A30" s="4" t="s">
        <v>57</v>
      </c>
    </row>
    <row r="31" spans="1:16">
      <c r="A31" s="4"/>
    </row>
    <row r="32" spans="1:16">
      <c r="A32" s="2" t="s">
        <v>22</v>
      </c>
      <c r="H32" s="2" t="s">
        <v>23</v>
      </c>
      <c r="J32" s="2"/>
      <c r="N32" s="3" t="s">
        <v>5</v>
      </c>
    </row>
    <row r="33" spans="1:1">
      <c r="A33" s="2" t="s">
        <v>49</v>
      </c>
    </row>
    <row r="34" spans="1:1">
      <c r="A34" s="2" t="s">
        <v>50</v>
      </c>
    </row>
    <row r="35" spans="1:1">
      <c r="A35" s="2"/>
    </row>
    <row r="36" spans="1:1">
      <c r="A36" s="2" t="s">
        <v>26</v>
      </c>
    </row>
  </sheetData>
  <mergeCells count="28">
    <mergeCell ref="A26:F26"/>
    <mergeCell ref="A20:F20"/>
    <mergeCell ref="M4:P8"/>
    <mergeCell ref="B12:C12"/>
    <mergeCell ref="B13:C13"/>
    <mergeCell ref="A15:F15"/>
    <mergeCell ref="A9:P9"/>
    <mergeCell ref="B24:C24"/>
    <mergeCell ref="B23:C23"/>
    <mergeCell ref="A22:F22"/>
    <mergeCell ref="B19:C19"/>
    <mergeCell ref="A17:F17"/>
    <mergeCell ref="B18:C18"/>
    <mergeCell ref="B11:C11"/>
    <mergeCell ref="B14:C14"/>
    <mergeCell ref="A10:F10"/>
    <mergeCell ref="A1:P1"/>
    <mergeCell ref="A2:P2"/>
    <mergeCell ref="A16:P16"/>
    <mergeCell ref="A21:P21"/>
    <mergeCell ref="A25:F25"/>
    <mergeCell ref="J4:L8"/>
    <mergeCell ref="A4:A8"/>
    <mergeCell ref="B4:C8"/>
    <mergeCell ref="D4:D8"/>
    <mergeCell ref="E4:E8"/>
    <mergeCell ref="F4:F8"/>
    <mergeCell ref="G4:I8"/>
  </mergeCells>
  <pageMargins left="0.7" right="0.19" top="0.75" bottom="0.75" header="0.3" footer="0.3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zoomScale="85" zoomScaleNormal="85" workbookViewId="0">
      <selection activeCell="D39" sqref="D39"/>
    </sheetView>
  </sheetViews>
  <sheetFormatPr defaultColWidth="8.85546875" defaultRowHeight="12.75"/>
  <cols>
    <col min="1" max="1" width="7.7109375" style="3" customWidth="1"/>
    <col min="2" max="3" width="8.85546875" style="3"/>
    <col min="4" max="4" width="17.140625" style="3" customWidth="1"/>
    <col min="5" max="5" width="12.85546875" style="3" customWidth="1"/>
    <col min="6" max="6" width="11.28515625" style="3" customWidth="1"/>
    <col min="7" max="7" width="9.85546875" style="3" customWidth="1"/>
    <col min="8" max="8" width="10.42578125" style="3" customWidth="1"/>
    <col min="9" max="9" width="11" style="3" customWidth="1"/>
    <col min="10" max="12" width="8.85546875" style="3"/>
    <col min="13" max="13" width="14.28515625" style="3" customWidth="1"/>
    <col min="14" max="14" width="11.140625" style="3" customWidth="1"/>
    <col min="15" max="15" width="12.7109375" style="3" customWidth="1"/>
    <col min="16" max="16" width="15" style="3" customWidth="1"/>
    <col min="17" max="16384" width="8.85546875" style="3"/>
  </cols>
  <sheetData>
    <row r="1" spans="1:16">
      <c r="A1" s="115" t="s">
        <v>112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>
      <c r="A2" s="94" t="s">
        <v>113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ht="13.5" thickBot="1">
      <c r="A3" s="27"/>
    </row>
    <row r="4" spans="1:16" ht="14.45" customHeight="1">
      <c r="A4" s="131" t="s">
        <v>114</v>
      </c>
      <c r="B4" s="125" t="s">
        <v>115</v>
      </c>
      <c r="C4" s="134"/>
      <c r="D4" s="137" t="s">
        <v>116</v>
      </c>
      <c r="E4" s="137" t="s">
        <v>117</v>
      </c>
      <c r="F4" s="137" t="s">
        <v>118</v>
      </c>
      <c r="G4" s="125" t="s">
        <v>119</v>
      </c>
      <c r="H4" s="126"/>
      <c r="I4" s="134"/>
      <c r="J4" s="125" t="s">
        <v>120</v>
      </c>
      <c r="K4" s="126"/>
      <c r="L4" s="126"/>
      <c r="M4" s="125" t="s">
        <v>121</v>
      </c>
      <c r="N4" s="141"/>
      <c r="O4" s="141"/>
      <c r="P4" s="142"/>
    </row>
    <row r="5" spans="1:16" ht="14.45" customHeight="1">
      <c r="A5" s="132"/>
      <c r="B5" s="127"/>
      <c r="C5" s="135"/>
      <c r="D5" s="138"/>
      <c r="E5" s="138"/>
      <c r="F5" s="138"/>
      <c r="G5" s="127"/>
      <c r="H5" s="128"/>
      <c r="I5" s="135"/>
      <c r="J5" s="127"/>
      <c r="K5" s="128"/>
      <c r="L5" s="128"/>
      <c r="M5" s="143"/>
      <c r="N5" s="144"/>
      <c r="O5" s="144"/>
      <c r="P5" s="145"/>
    </row>
    <row r="6" spans="1:16" ht="14.45" customHeight="1">
      <c r="A6" s="132"/>
      <c r="B6" s="127"/>
      <c r="C6" s="135"/>
      <c r="D6" s="138"/>
      <c r="E6" s="138"/>
      <c r="F6" s="138"/>
      <c r="G6" s="127"/>
      <c r="H6" s="128"/>
      <c r="I6" s="135"/>
      <c r="J6" s="127"/>
      <c r="K6" s="128"/>
      <c r="L6" s="128"/>
      <c r="M6" s="143"/>
      <c r="N6" s="144"/>
      <c r="O6" s="144"/>
      <c r="P6" s="145"/>
    </row>
    <row r="7" spans="1:16" ht="14.45" customHeight="1">
      <c r="A7" s="132"/>
      <c r="B7" s="127"/>
      <c r="C7" s="135"/>
      <c r="D7" s="138"/>
      <c r="E7" s="138"/>
      <c r="F7" s="138"/>
      <c r="G7" s="127"/>
      <c r="H7" s="128"/>
      <c r="I7" s="135"/>
      <c r="J7" s="127"/>
      <c r="K7" s="128"/>
      <c r="L7" s="128"/>
      <c r="M7" s="143"/>
      <c r="N7" s="144"/>
      <c r="O7" s="144"/>
      <c r="P7" s="145"/>
    </row>
    <row r="8" spans="1:16" ht="15" customHeight="1" thickBot="1">
      <c r="A8" s="133"/>
      <c r="B8" s="129"/>
      <c r="C8" s="136"/>
      <c r="D8" s="139"/>
      <c r="E8" s="139"/>
      <c r="F8" s="139"/>
      <c r="G8" s="129"/>
      <c r="H8" s="130"/>
      <c r="I8" s="136"/>
      <c r="J8" s="129"/>
      <c r="K8" s="130"/>
      <c r="L8" s="130"/>
      <c r="M8" s="146"/>
      <c r="N8" s="147"/>
      <c r="O8" s="147"/>
      <c r="P8" s="148"/>
    </row>
    <row r="9" spans="1:16" ht="16.149999999999999" customHeight="1">
      <c r="A9" s="154" t="s">
        <v>36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6"/>
    </row>
    <row r="10" spans="1:16" s="25" customFormat="1">
      <c r="A10" s="77" t="s">
        <v>37</v>
      </c>
      <c r="B10" s="78"/>
      <c r="C10" s="78"/>
      <c r="D10" s="78"/>
      <c r="E10" s="78"/>
      <c r="F10" s="79"/>
      <c r="G10" s="29">
        <v>2016</v>
      </c>
      <c r="H10" s="29">
        <v>2017</v>
      </c>
      <c r="I10" s="29">
        <v>2018</v>
      </c>
      <c r="J10" s="26">
        <v>2016</v>
      </c>
      <c r="K10" s="26">
        <v>2017</v>
      </c>
      <c r="L10" s="26">
        <v>2018</v>
      </c>
      <c r="M10" s="29">
        <v>2016</v>
      </c>
      <c r="N10" s="29">
        <v>2017</v>
      </c>
      <c r="O10" s="29">
        <v>2018</v>
      </c>
      <c r="P10" s="29" t="s">
        <v>3</v>
      </c>
    </row>
    <row r="11" spans="1:16">
      <c r="A11" s="58">
        <v>1</v>
      </c>
      <c r="B11" s="159" t="s">
        <v>38</v>
      </c>
      <c r="C11" s="159"/>
      <c r="D11" s="58" t="s">
        <v>51</v>
      </c>
      <c r="E11" s="59">
        <f>4300*4.45/170</f>
        <v>112.55882352941177</v>
      </c>
      <c r="F11" s="59">
        <v>70</v>
      </c>
      <c r="G11" s="60">
        <v>1200</v>
      </c>
      <c r="H11" s="60">
        <v>1000</v>
      </c>
      <c r="I11" s="60">
        <v>1780</v>
      </c>
      <c r="J11" s="61">
        <f>G11/(170*12)</f>
        <v>0.58823529411764708</v>
      </c>
      <c r="K11" s="61">
        <f t="shared" ref="K11:L14" si="0">H11/(170*12)</f>
        <v>0.49019607843137253</v>
      </c>
      <c r="L11" s="61">
        <f t="shared" si="0"/>
        <v>0.87254901960784315</v>
      </c>
      <c r="M11" s="62">
        <f>F11*G11</f>
        <v>84000</v>
      </c>
      <c r="N11" s="62">
        <f>F11*H11</f>
        <v>70000</v>
      </c>
      <c r="O11" s="62">
        <f>F11*I11</f>
        <v>124600</v>
      </c>
      <c r="P11" s="63">
        <f>M11+N11+O11</f>
        <v>278600</v>
      </c>
    </row>
    <row r="12" spans="1:16">
      <c r="A12" s="58">
        <v>2</v>
      </c>
      <c r="B12" s="149"/>
      <c r="C12" s="150"/>
      <c r="D12" s="58" t="s">
        <v>53</v>
      </c>
      <c r="E12" s="59">
        <f>2990*4.45/170</f>
        <v>78.267647058823528</v>
      </c>
      <c r="F12" s="59">
        <v>50</v>
      </c>
      <c r="G12" s="60">
        <v>1248</v>
      </c>
      <c r="H12" s="60">
        <v>1780</v>
      </c>
      <c r="I12" s="60">
        <v>1248</v>
      </c>
      <c r="J12" s="61">
        <f t="shared" ref="J12:J14" si="1">G12/(170*12)</f>
        <v>0.61176470588235299</v>
      </c>
      <c r="K12" s="61">
        <f t="shared" si="0"/>
        <v>0.87254901960784315</v>
      </c>
      <c r="L12" s="61">
        <f t="shared" si="0"/>
        <v>0.61176470588235299</v>
      </c>
      <c r="M12" s="62">
        <f>F12*G12</f>
        <v>62400</v>
      </c>
      <c r="N12" s="62">
        <f>F12*H12</f>
        <v>89000</v>
      </c>
      <c r="O12" s="62">
        <f>F12*I12</f>
        <v>62400</v>
      </c>
      <c r="P12" s="63">
        <f t="shared" ref="P12:P14" si="2">M12+N12+O12</f>
        <v>213800</v>
      </c>
    </row>
    <row r="13" spans="1:16">
      <c r="A13" s="58">
        <v>3</v>
      </c>
      <c r="B13" s="149"/>
      <c r="C13" s="150"/>
      <c r="D13" s="58" t="s">
        <v>52</v>
      </c>
      <c r="E13" s="59">
        <f>1900*4.45/170</f>
        <v>49.735294117647058</v>
      </c>
      <c r="F13" s="59">
        <v>30</v>
      </c>
      <c r="G13" s="60">
        <v>500</v>
      </c>
      <c r="H13" s="60">
        <v>800</v>
      </c>
      <c r="I13" s="60">
        <v>1248</v>
      </c>
      <c r="J13" s="61">
        <f t="shared" si="1"/>
        <v>0.24509803921568626</v>
      </c>
      <c r="K13" s="61">
        <f t="shared" si="0"/>
        <v>0.39215686274509803</v>
      </c>
      <c r="L13" s="61">
        <f t="shared" si="0"/>
        <v>0.61176470588235299</v>
      </c>
      <c r="M13" s="62">
        <f>F13*G13</f>
        <v>15000</v>
      </c>
      <c r="N13" s="62">
        <f>F13*H13</f>
        <v>24000</v>
      </c>
      <c r="O13" s="62">
        <f>F13*I13</f>
        <v>37440</v>
      </c>
      <c r="P13" s="63">
        <f t="shared" si="2"/>
        <v>76440</v>
      </c>
    </row>
    <row r="14" spans="1:16">
      <c r="A14" s="58">
        <v>4</v>
      </c>
      <c r="B14" s="159"/>
      <c r="C14" s="159"/>
      <c r="D14" s="58" t="s">
        <v>54</v>
      </c>
      <c r="E14" s="59">
        <f>1000*4.45/170</f>
        <v>26.176470588235293</v>
      </c>
      <c r="F14" s="59">
        <v>10</v>
      </c>
      <c r="G14" s="60">
        <v>200</v>
      </c>
      <c r="H14" s="60">
        <v>400</v>
      </c>
      <c r="I14" s="60">
        <v>600</v>
      </c>
      <c r="J14" s="61">
        <f t="shared" si="1"/>
        <v>9.8039215686274508E-2</v>
      </c>
      <c r="K14" s="61">
        <f t="shared" si="0"/>
        <v>0.19607843137254902</v>
      </c>
      <c r="L14" s="61">
        <f t="shared" si="0"/>
        <v>0.29411764705882354</v>
      </c>
      <c r="M14" s="62">
        <f>F14*G14</f>
        <v>2000</v>
      </c>
      <c r="N14" s="62">
        <f>F14*H14</f>
        <v>4000</v>
      </c>
      <c r="O14" s="62">
        <f>F14*I14</f>
        <v>6000</v>
      </c>
      <c r="P14" s="63">
        <f t="shared" si="2"/>
        <v>12000</v>
      </c>
    </row>
    <row r="15" spans="1:16">
      <c r="A15" s="151" t="s">
        <v>122</v>
      </c>
      <c r="B15" s="152"/>
      <c r="C15" s="152"/>
      <c r="D15" s="152"/>
      <c r="E15" s="152"/>
      <c r="F15" s="153"/>
      <c r="G15" s="63">
        <f>SUM(G11:G14)</f>
        <v>3148</v>
      </c>
      <c r="H15" s="63">
        <f t="shared" ref="H15:P15" si="3">SUM(H11:H14)</f>
        <v>3980</v>
      </c>
      <c r="I15" s="63">
        <f t="shared" si="3"/>
        <v>4876</v>
      </c>
      <c r="J15" s="63">
        <f t="shared" si="3"/>
        <v>1.5431372549019611</v>
      </c>
      <c r="K15" s="63">
        <f t="shared" si="3"/>
        <v>1.9509803921568627</v>
      </c>
      <c r="L15" s="63">
        <f t="shared" si="3"/>
        <v>2.3901960784313725</v>
      </c>
      <c r="M15" s="63">
        <f>SUM(M11:M14)</f>
        <v>163400</v>
      </c>
      <c r="N15" s="63">
        <f t="shared" si="3"/>
        <v>187000</v>
      </c>
      <c r="O15" s="63">
        <f t="shared" si="3"/>
        <v>230440</v>
      </c>
      <c r="P15" s="63">
        <f t="shared" si="3"/>
        <v>580840</v>
      </c>
    </row>
    <row r="16" spans="1:16">
      <c r="A16" s="116" t="s">
        <v>40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8"/>
    </row>
    <row r="17" spans="1:16">
      <c r="A17" s="158" t="s">
        <v>41</v>
      </c>
      <c r="B17" s="158"/>
      <c r="C17" s="158"/>
      <c r="D17" s="158"/>
      <c r="E17" s="158"/>
      <c r="F17" s="158"/>
      <c r="G17" s="29">
        <v>2016</v>
      </c>
      <c r="H17" s="32">
        <v>2017</v>
      </c>
      <c r="I17" s="32">
        <v>2018</v>
      </c>
      <c r="J17" s="26">
        <v>2016</v>
      </c>
      <c r="K17" s="18">
        <v>2017</v>
      </c>
      <c r="L17" s="19">
        <v>2018</v>
      </c>
      <c r="M17" s="28">
        <v>2016</v>
      </c>
      <c r="N17" s="29">
        <v>2017</v>
      </c>
      <c r="O17" s="29">
        <v>2018</v>
      </c>
      <c r="P17" s="29" t="s">
        <v>3</v>
      </c>
    </row>
    <row r="18" spans="1:16">
      <c r="A18" s="31">
        <v>3</v>
      </c>
      <c r="B18" s="157" t="s">
        <v>42</v>
      </c>
      <c r="C18" s="157"/>
      <c r="D18" s="31" t="s">
        <v>39</v>
      </c>
      <c r="E18" s="31"/>
      <c r="F18" s="31"/>
      <c r="G18" s="31"/>
      <c r="H18" s="13"/>
      <c r="I18" s="13"/>
      <c r="J18" s="9"/>
      <c r="K18" s="10"/>
      <c r="L18" s="11"/>
      <c r="M18" s="30"/>
      <c r="N18" s="31"/>
      <c r="O18" s="31"/>
      <c r="P18" s="29"/>
    </row>
    <row r="19" spans="1:16">
      <c r="A19" s="31">
        <v>4</v>
      </c>
      <c r="B19" s="157"/>
      <c r="C19" s="157"/>
      <c r="D19" s="31"/>
      <c r="E19" s="31"/>
      <c r="F19" s="31"/>
      <c r="G19" s="31"/>
      <c r="H19" s="13"/>
      <c r="I19" s="13"/>
      <c r="J19" s="9"/>
      <c r="K19" s="10"/>
      <c r="L19" s="11"/>
      <c r="M19" s="30"/>
      <c r="N19" s="31"/>
      <c r="O19" s="31"/>
      <c r="P19" s="29"/>
    </row>
    <row r="20" spans="1:16">
      <c r="A20" s="122" t="s">
        <v>43</v>
      </c>
      <c r="B20" s="123"/>
      <c r="C20" s="123"/>
      <c r="D20" s="123"/>
      <c r="E20" s="123"/>
      <c r="F20" s="124"/>
      <c r="G20" s="16">
        <f>G18+G19</f>
        <v>0</v>
      </c>
      <c r="H20" s="16">
        <f t="shared" ref="H20:P20" si="4">H18+H19</f>
        <v>0</v>
      </c>
      <c r="I20" s="16">
        <f t="shared" si="4"/>
        <v>0</v>
      </c>
      <c r="J20" s="16">
        <f t="shared" si="4"/>
        <v>0</v>
      </c>
      <c r="K20" s="16">
        <f t="shared" si="4"/>
        <v>0</v>
      </c>
      <c r="L20" s="16">
        <f t="shared" si="4"/>
        <v>0</v>
      </c>
      <c r="M20" s="16">
        <f t="shared" si="4"/>
        <v>0</v>
      </c>
      <c r="N20" s="16">
        <f t="shared" si="4"/>
        <v>0</v>
      </c>
      <c r="O20" s="16">
        <f t="shared" si="4"/>
        <v>0</v>
      </c>
      <c r="P20" s="16">
        <f t="shared" si="4"/>
        <v>0</v>
      </c>
    </row>
    <row r="21" spans="1:16">
      <c r="A21" s="119" t="s">
        <v>55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1"/>
    </row>
    <row r="22" spans="1:16">
      <c r="A22" s="158" t="s">
        <v>41</v>
      </c>
      <c r="B22" s="158"/>
      <c r="C22" s="158"/>
      <c r="D22" s="158"/>
      <c r="E22" s="158"/>
      <c r="F22" s="158"/>
      <c r="G22" s="29">
        <v>2016</v>
      </c>
      <c r="H22" s="29">
        <v>2017</v>
      </c>
      <c r="I22" s="29">
        <v>2018</v>
      </c>
      <c r="J22" s="26">
        <v>2016</v>
      </c>
      <c r="K22" s="18">
        <v>2017</v>
      </c>
      <c r="L22" s="19">
        <v>2018</v>
      </c>
      <c r="M22" s="28">
        <v>2016</v>
      </c>
      <c r="N22" s="29">
        <v>2017</v>
      </c>
      <c r="O22" s="29">
        <v>2018</v>
      </c>
      <c r="P22" s="29"/>
    </row>
    <row r="23" spans="1:16">
      <c r="A23" s="31">
        <v>5</v>
      </c>
      <c r="B23" s="157" t="s">
        <v>44</v>
      </c>
      <c r="C23" s="157"/>
      <c r="D23" s="31" t="s">
        <v>45</v>
      </c>
      <c r="E23" s="31"/>
      <c r="F23" s="31"/>
      <c r="G23" s="31"/>
      <c r="H23" s="31"/>
      <c r="I23" s="31"/>
      <c r="J23" s="9"/>
      <c r="K23" s="10"/>
      <c r="L23" s="11"/>
      <c r="M23" s="30"/>
      <c r="N23" s="31"/>
      <c r="O23" s="31"/>
      <c r="P23" s="29"/>
    </row>
    <row r="24" spans="1:16">
      <c r="A24" s="31">
        <v>6</v>
      </c>
      <c r="B24" s="157"/>
      <c r="C24" s="157"/>
      <c r="D24" s="31"/>
      <c r="E24" s="31"/>
      <c r="F24" s="31"/>
      <c r="G24" s="31"/>
      <c r="H24" s="31"/>
      <c r="I24" s="31"/>
      <c r="J24" s="9"/>
      <c r="K24" s="10"/>
      <c r="L24" s="11"/>
      <c r="M24" s="30"/>
      <c r="N24" s="31"/>
      <c r="O24" s="31"/>
      <c r="P24" s="29"/>
    </row>
    <row r="25" spans="1:16">
      <c r="A25" s="160" t="s">
        <v>46</v>
      </c>
      <c r="B25" s="161"/>
      <c r="C25" s="161"/>
      <c r="D25" s="161"/>
      <c r="E25" s="161"/>
      <c r="F25" s="162"/>
      <c r="G25" s="63">
        <f>G23+G24</f>
        <v>0</v>
      </c>
      <c r="H25" s="63">
        <f t="shared" ref="H25:P25" si="5">H23+H24</f>
        <v>0</v>
      </c>
      <c r="I25" s="63">
        <f t="shared" si="5"/>
        <v>0</v>
      </c>
      <c r="J25" s="63">
        <f t="shared" si="5"/>
        <v>0</v>
      </c>
      <c r="K25" s="63">
        <f t="shared" si="5"/>
        <v>0</v>
      </c>
      <c r="L25" s="63">
        <f t="shared" si="5"/>
        <v>0</v>
      </c>
      <c r="M25" s="63">
        <f t="shared" si="5"/>
        <v>0</v>
      </c>
      <c r="N25" s="63">
        <f t="shared" si="5"/>
        <v>0</v>
      </c>
      <c r="O25" s="63">
        <f t="shared" si="5"/>
        <v>0</v>
      </c>
      <c r="P25" s="63">
        <f t="shared" si="5"/>
        <v>0</v>
      </c>
    </row>
    <row r="26" spans="1:16">
      <c r="A26" s="122" t="s">
        <v>4</v>
      </c>
      <c r="B26" s="123"/>
      <c r="C26" s="123"/>
      <c r="D26" s="123"/>
      <c r="E26" s="123"/>
      <c r="F26" s="124"/>
      <c r="G26" s="16">
        <f>G15+G20+G25</f>
        <v>3148</v>
      </c>
      <c r="H26" s="16">
        <f t="shared" ref="H26:P26" si="6">H15+H20+H25</f>
        <v>3980</v>
      </c>
      <c r="I26" s="16">
        <f t="shared" si="6"/>
        <v>4876</v>
      </c>
      <c r="J26" s="16">
        <f t="shared" si="6"/>
        <v>1.5431372549019611</v>
      </c>
      <c r="K26" s="16">
        <f t="shared" si="6"/>
        <v>1.9509803921568627</v>
      </c>
      <c r="L26" s="16">
        <f t="shared" si="6"/>
        <v>2.3901960784313725</v>
      </c>
      <c r="M26" s="16">
        <f t="shared" si="6"/>
        <v>163400</v>
      </c>
      <c r="N26" s="16">
        <f t="shared" si="6"/>
        <v>187000</v>
      </c>
      <c r="O26" s="16">
        <f t="shared" si="6"/>
        <v>230440</v>
      </c>
      <c r="P26" s="16">
        <f t="shared" si="6"/>
        <v>580840</v>
      </c>
    </row>
    <row r="27" spans="1:16" ht="15">
      <c r="A27" s="64" t="s">
        <v>123</v>
      </c>
      <c r="B27"/>
      <c r="C27"/>
      <c r="D27"/>
      <c r="E27"/>
      <c r="F27"/>
      <c r="G27"/>
      <c r="H27"/>
      <c r="I27"/>
      <c r="J27"/>
      <c r="K27"/>
    </row>
    <row r="28" spans="1:16" ht="15">
      <c r="A28" s="64" t="s">
        <v>124</v>
      </c>
      <c r="B28"/>
      <c r="C28"/>
      <c r="D28"/>
      <c r="E28"/>
      <c r="F28"/>
      <c r="G28"/>
      <c r="H28"/>
      <c r="I28"/>
      <c r="J28"/>
      <c r="K28"/>
    </row>
    <row r="29" spans="1:16" ht="15">
      <c r="A29" s="64" t="s">
        <v>125</v>
      </c>
      <c r="B29"/>
      <c r="C29"/>
      <c r="D29"/>
      <c r="E29"/>
      <c r="F29"/>
      <c r="G29"/>
      <c r="H29"/>
      <c r="I29"/>
      <c r="J29"/>
      <c r="K29"/>
    </row>
    <row r="30" spans="1:16" ht="15">
      <c r="A30" s="64" t="s">
        <v>126</v>
      </c>
      <c r="B30"/>
      <c r="C30"/>
      <c r="D30"/>
      <c r="E30"/>
      <c r="F30"/>
      <c r="G30"/>
      <c r="H30"/>
      <c r="I30"/>
      <c r="J30"/>
      <c r="K30"/>
    </row>
    <row r="31" spans="1:16" ht="15">
      <c r="A31" s="56" t="s">
        <v>97</v>
      </c>
      <c r="B31"/>
      <c r="C31"/>
      <c r="D31"/>
      <c r="E31"/>
      <c r="F31"/>
      <c r="G31"/>
      <c r="H31"/>
      <c r="I31"/>
      <c r="J31"/>
      <c r="K31"/>
    </row>
    <row r="32" spans="1:16" ht="15">
      <c r="A32" s="56" t="s">
        <v>98</v>
      </c>
      <c r="B32"/>
      <c r="C32"/>
      <c r="D32"/>
      <c r="E32"/>
      <c r="F32" s="56" t="s">
        <v>99</v>
      </c>
      <c r="G32"/>
      <c r="H32" s="56" t="s">
        <v>100</v>
      </c>
      <c r="I32"/>
      <c r="J32"/>
      <c r="K32" s="56" t="s">
        <v>101</v>
      </c>
    </row>
    <row r="33" spans="1:11" ht="15">
      <c r="A33" s="57" t="s">
        <v>102</v>
      </c>
      <c r="B33"/>
      <c r="C33"/>
      <c r="D33"/>
      <c r="E33"/>
      <c r="F33"/>
      <c r="G33"/>
      <c r="H33"/>
      <c r="I33"/>
      <c r="J33"/>
      <c r="K33"/>
    </row>
    <row r="34" spans="1:11" ht="15">
      <c r="A34" s="57" t="s">
        <v>103</v>
      </c>
      <c r="B34"/>
      <c r="C34"/>
      <c r="D34"/>
      <c r="E34"/>
      <c r="F34"/>
      <c r="G34"/>
      <c r="H34"/>
      <c r="I34"/>
      <c r="J34"/>
      <c r="K34"/>
    </row>
    <row r="35" spans="1:11">
      <c r="A35" s="2"/>
    </row>
    <row r="36" spans="1:11">
      <c r="A36" s="2"/>
    </row>
  </sheetData>
  <mergeCells count="28">
    <mergeCell ref="A26:F26"/>
    <mergeCell ref="A15:F15"/>
    <mergeCell ref="A16:P16"/>
    <mergeCell ref="A17:F17"/>
    <mergeCell ref="B18:C18"/>
    <mergeCell ref="B19:C19"/>
    <mergeCell ref="A20:F20"/>
    <mergeCell ref="A21:P21"/>
    <mergeCell ref="A22:F22"/>
    <mergeCell ref="B23:C23"/>
    <mergeCell ref="B24:C24"/>
    <mergeCell ref="A25:F25"/>
    <mergeCell ref="B14:C14"/>
    <mergeCell ref="A1:P1"/>
    <mergeCell ref="A2:P2"/>
    <mergeCell ref="A4:A8"/>
    <mergeCell ref="B4:C8"/>
    <mergeCell ref="D4:D8"/>
    <mergeCell ref="E4:E8"/>
    <mergeCell ref="F4:F8"/>
    <mergeCell ref="G4:I8"/>
    <mergeCell ref="J4:L8"/>
    <mergeCell ref="M4:P8"/>
    <mergeCell ref="A9:P9"/>
    <mergeCell ref="A10:F10"/>
    <mergeCell ref="B11:C11"/>
    <mergeCell ref="B12:C12"/>
    <mergeCell ref="B13:C13"/>
  </mergeCells>
  <pageMargins left="0.7" right="0.16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C1_RO</vt:lpstr>
      <vt:lpstr>C1_EN</vt:lpstr>
      <vt:lpstr>C1.1_RO</vt:lpstr>
      <vt:lpstr>C1.1_EN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user</cp:lastModifiedBy>
  <cp:lastPrinted>2016-04-14T12:29:40Z</cp:lastPrinted>
  <dcterms:created xsi:type="dcterms:W3CDTF">2016-02-02T10:25:38Z</dcterms:created>
  <dcterms:modified xsi:type="dcterms:W3CDTF">2016-04-22T08:09:09Z</dcterms:modified>
</cp:coreProperties>
</file>